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9440" windowHeight="10110" tabRatio="930" activeTab="1"/>
  </bookViews>
  <sheets>
    <sheet name="Fedlap" sheetId="47" r:id="rId1"/>
    <sheet name="Főösszesítő" sheetId="67" r:id="rId2"/>
    <sheet name="Tételek" sheetId="49" r:id="rId3"/>
  </sheets>
  <calcPr calcId="145621"/>
</workbook>
</file>

<file path=xl/calcChain.xml><?xml version="1.0" encoding="utf-8"?>
<calcChain xmlns="http://schemas.openxmlformats.org/spreadsheetml/2006/main">
  <c r="F10" i="67" l="1"/>
  <c r="D10" i="67"/>
  <c r="F9" i="67"/>
  <c r="D9" i="67"/>
  <c r="F8" i="67"/>
  <c r="D8" i="67"/>
  <c r="F7" i="67"/>
  <c r="D7" i="67"/>
  <c r="I66" i="49"/>
  <c r="H66" i="49"/>
  <c r="I18" i="49"/>
  <c r="I19" i="49"/>
  <c r="I20" i="49"/>
  <c r="I21" i="49"/>
  <c r="I22" i="49"/>
  <c r="I23" i="49"/>
  <c r="I24" i="49"/>
  <c r="I25" i="49"/>
  <c r="I26" i="49"/>
  <c r="I27" i="49"/>
  <c r="I28" i="49"/>
  <c r="I29" i="49"/>
  <c r="I30" i="49"/>
  <c r="I31" i="49"/>
  <c r="I32" i="49"/>
  <c r="I33" i="49"/>
  <c r="I34" i="49"/>
  <c r="I35" i="49"/>
  <c r="I36" i="49"/>
  <c r="I37" i="49"/>
  <c r="I38" i="49"/>
  <c r="I39" i="49"/>
  <c r="I40" i="49"/>
  <c r="I41" i="49"/>
  <c r="I42" i="49"/>
  <c r="I43" i="49"/>
  <c r="I44" i="49"/>
  <c r="I45" i="49"/>
  <c r="I46" i="49"/>
  <c r="I47" i="49"/>
  <c r="I48" i="49"/>
  <c r="I49" i="49"/>
  <c r="I50" i="49"/>
  <c r="I51" i="49"/>
  <c r="I52" i="49"/>
  <c r="I53" i="49"/>
  <c r="I54" i="49"/>
  <c r="I55" i="49"/>
  <c r="I56" i="49"/>
  <c r="I57" i="49"/>
  <c r="I58" i="49"/>
  <c r="I59" i="49"/>
  <c r="I60" i="49"/>
  <c r="I61" i="49"/>
  <c r="I62" i="49"/>
  <c r="I63" i="49"/>
  <c r="I64" i="49"/>
  <c r="I65" i="49"/>
  <c r="H18" i="49"/>
  <c r="H19" i="49"/>
  <c r="H20" i="49"/>
  <c r="H21" i="49"/>
  <c r="H22" i="49"/>
  <c r="H23" i="49"/>
  <c r="H24" i="49"/>
  <c r="H25" i="49"/>
  <c r="H26" i="49"/>
  <c r="H27" i="49"/>
  <c r="H28" i="49"/>
  <c r="H29" i="49"/>
  <c r="H30" i="49"/>
  <c r="H31" i="49"/>
  <c r="H32" i="49"/>
  <c r="H33" i="49"/>
  <c r="H34" i="49"/>
  <c r="H35" i="49"/>
  <c r="H36" i="49"/>
  <c r="H37" i="49"/>
  <c r="H38" i="49"/>
  <c r="H39" i="49"/>
  <c r="H40" i="49"/>
  <c r="H41" i="49"/>
  <c r="H42" i="49"/>
  <c r="H43" i="49"/>
  <c r="H44" i="49"/>
  <c r="H45" i="49"/>
  <c r="H46" i="49"/>
  <c r="H47" i="49"/>
  <c r="H48" i="49"/>
  <c r="H49" i="49"/>
  <c r="H50" i="49"/>
  <c r="H51" i="49"/>
  <c r="H52" i="49"/>
  <c r="H53" i="49"/>
  <c r="H54" i="49"/>
  <c r="H55" i="49"/>
  <c r="H56" i="49"/>
  <c r="H57" i="49"/>
  <c r="H58" i="49"/>
  <c r="H59" i="49"/>
  <c r="H60" i="49"/>
  <c r="H61" i="49"/>
  <c r="H62" i="49"/>
  <c r="H63" i="49"/>
  <c r="H64" i="49"/>
  <c r="H65" i="49"/>
  <c r="I17" i="49"/>
  <c r="H17" i="49"/>
  <c r="I13" i="49"/>
  <c r="H13" i="49"/>
  <c r="I11" i="49"/>
  <c r="I12" i="49"/>
  <c r="H11" i="49"/>
  <c r="H12" i="49"/>
  <c r="I10" i="49"/>
  <c r="H10" i="49"/>
  <c r="H6" i="49"/>
  <c r="I6" i="49"/>
  <c r="I5" i="49"/>
  <c r="H5" i="49"/>
</calcChain>
</file>

<file path=xl/sharedStrings.xml><?xml version="1.0" encoding="utf-8"?>
<sst xmlns="http://schemas.openxmlformats.org/spreadsheetml/2006/main" count="179" uniqueCount="130">
  <si>
    <t xml:space="preserve"> </t>
  </si>
  <si>
    <t>Ssz.</t>
  </si>
  <si>
    <t>Tételszám</t>
  </si>
  <si>
    <t>Tétel szövege</t>
  </si>
  <si>
    <t>Menny.</t>
  </si>
  <si>
    <t>Egység</t>
  </si>
  <si>
    <t>Anyag egységár</t>
  </si>
  <si>
    <t>Díj egységre</t>
  </si>
  <si>
    <t>Anyag összesen</t>
  </si>
  <si>
    <t>Díj összesen</t>
  </si>
  <si>
    <t>db</t>
  </si>
  <si>
    <t>m</t>
  </si>
  <si>
    <t>A betervezett termékek helyettesíthetőek azok műszaki paramétereit minden
tekintetben elérő, illetve meghaladó hasonló termékkel, mely érvényes ÉME
engedéllyel rendelkezik.</t>
  </si>
  <si>
    <t>21. Irtás, föld- és sziklamunka</t>
  </si>
  <si>
    <t>21. tételcsoport mindösszesen:</t>
  </si>
  <si>
    <t>Megbízó:</t>
  </si>
  <si>
    <t>33. Falazás és egyéb kőműves munkák</t>
  </si>
  <si>
    <t>33. tételcsoport mindösszesen:</t>
  </si>
  <si>
    <t>Megjegyzések:</t>
  </si>
  <si>
    <t>Munkanem megnevezése</t>
  </si>
  <si>
    <t>Anyag</t>
  </si>
  <si>
    <t>Díj</t>
  </si>
  <si>
    <t>Áfa vetítési alap:</t>
  </si>
  <si>
    <t>Áfa (27 %)</t>
  </si>
  <si>
    <t>Bruttó mindösszesen:</t>
  </si>
  <si>
    <t>Nettó mindösszesen:</t>
  </si>
  <si>
    <t>TÉR-SZER Kft.</t>
  </si>
  <si>
    <t>8200 Veszprém, Viola utca 14/b</t>
  </si>
  <si>
    <t>Tel: (88) 403-818, e-mail: terszerkft@gmail.com</t>
  </si>
  <si>
    <t>Ügyvezető:</t>
  </si>
  <si>
    <t>Szabó Zoltán</t>
  </si>
  <si>
    <t>KÖLTSÉGVETÉSI KIÍRÁS</t>
  </si>
  <si>
    <t>KÖLTSÉGVETÉSI FŐÖSSZESÍTŐ</t>
  </si>
  <si>
    <t>Készült: 2018. december hó.</t>
  </si>
  <si>
    <r>
      <rPr>
        <b/>
        <sz val="10"/>
        <rFont val="Symbol"/>
        <family val="1"/>
        <charset val="2"/>
      </rPr>
      <t>S</t>
    </r>
    <r>
      <rPr>
        <b/>
        <sz val="10"/>
        <rFont val="Times New Roman"/>
        <family val="1"/>
        <charset val="238"/>
      </rPr>
      <t>:</t>
    </r>
  </si>
  <si>
    <t>Káld Község Önkormányzata</t>
  </si>
  <si>
    <t>Műszaki ellenőrzés:</t>
  </si>
  <si>
    <t>(árazatlan költségvetési kiírás)</t>
  </si>
  <si>
    <t>Megjegyzés:</t>
  </si>
  <si>
    <t>71. Elektromos energiaellátás, villanyszerelés</t>
  </si>
  <si>
    <t>71. tételcsoport mindösszesen:</t>
  </si>
  <si>
    <t xml:space="preserve">Káld, Óvoda, villamos
</t>
  </si>
  <si>
    <t>villamos költségvetési kiírása</t>
  </si>
  <si>
    <t>21-011-9.1.1 (ÖN)</t>
  </si>
  <si>
    <t>Villanyszerelés földmunkája; visszatöltéssel, döngöléssel, I-IV. oszt. talajban, kábelárok földmunkája 0,70 m mélységig, 0,40 m szélességig</t>
  </si>
  <si>
    <t>33-063-3.2.1 (ÖN)</t>
  </si>
  <si>
    <t>Horonyvésés, téglafalban, 8 cm² keresztmetszetig</t>
  </si>
  <si>
    <t>33-063-21.4.1 (ÖN)</t>
  </si>
  <si>
    <t>Fészekvésés, dobozok részére téglafalban, 55 - 78 mm átmérő között, 30 mm mélységig</t>
  </si>
  <si>
    <t>33-063-21.4.2 (ÖN)</t>
  </si>
  <si>
    <t>Fészekvésés, dobozok részére téglafalban, 100 x 100 mm-es, 50 mm mélységig</t>
  </si>
  <si>
    <t>71-001-1.1.1.1.1-0110116 (ÖN)</t>
  </si>
  <si>
    <t>Merev, simafalú műanyag védőcső elhelyezése, elágazó dobozokkal, előre elkészített falhoronyba, vékonyfalú kivitelben, könnyű mechanikai igénybevételre, Névleges méret: 11-16 mm, Beltéri Mü III. vékonyfalú, hajlítható merev műanyag szürke védőcső 16 mm, Kód: MU-III 16</t>
  </si>
  <si>
    <t>71-001-1.1.1.1.3-0110136 (ÖN)</t>
  </si>
  <si>
    <t>Merev, simafalú műanyag védőcső elhelyezése, elágazó dobozokkal, előre elkészített falhoronyba, vékonyfalú kivitelben, könnyű mechanikai igénybevételre, Névleges méret: 36-48 mm, Beltéri Mü III. vékonyfalú, hajlítható merev műanyag szürke védőcső 36 mm, Kód: MU-III 36</t>
  </si>
  <si>
    <t>71-001-5.1.2.1.1-0110547 (ÖN)</t>
  </si>
  <si>
    <t>Műanyag kábelvédő cső elhelyezése földárokba, cső kívül bordás vagy sima, belül sima fallal, hajlítható kivitel, tekercsben, DN 100 méretig, DN 40-ig, PannonCom-Kábel gégecső 25 320N PVC, Csz: KO1425</t>
  </si>
  <si>
    <t>71-001-5.1.2.1.6-0541116 (ÖN)</t>
  </si>
  <si>
    <t>Műanyag kábelvédő cső elhelyezése földárokba, cső kívül bordás vagy sima, belül sima fallal, hajlítható kivitel, tekercsben, DN 100 méretig, DN 100, ACO FR↓NKISCHE Kabuflex R kábelvédő cső nagysűrűségű polietilénből, 50 m-es tekercsben, behúzózsinórral, fekete, DN 110, Ø 110/94, Rend.szám: 562.10.110</t>
  </si>
  <si>
    <t>71-001-11.1.1-0123818 (ÖN)</t>
  </si>
  <si>
    <t>Elágazó doboz illetve szerelvénydoboz elhelyezése, süllyesztve, fészekvésés nélkül, Névleges méret: Ø68 mm-ig, 2xØ68 mm-ig vagy négyzetes kivitelben, 30-60 mm mélységig, max. négyes sorolásig, LEGRAND Batibox süllyesztődoboz univerzális Egyes doboz, 40mm mély (Kat.szám:080101)</t>
  </si>
  <si>
    <t>71-001-11.1.2-0121003 (ÖN)</t>
  </si>
  <si>
    <t>Elágazó doboz illetve szerelvénydoboz elhelyezése, süllyesztve, fészekvésés nélkül, Névleges méret: 70, 80, 100, 150, 200 mm 87, 107, 159, 240, 238 mm (70 - 300 mm), Beltéri elágazó doboz, Müdk 100 mm, Kód: 100-K</t>
  </si>
  <si>
    <t>71-002-1.1-0210002 (ÖN)</t>
  </si>
  <si>
    <t>Szigetelt vezeték elhelyezése védőcsőbe húzva vagy vezetékcsatornába fektetve, rézvezetővel, leágazó kötésekkel, szigetelés ellenállás méréssel, a szerelvényekhez csatlakozó vezetékvégek bekötése nélkül, keresztmetszet: 0,5-2,5 mm², PannonCom- Kábel H07V-U 450/750V 1x1,5 mm², tömör rézvezetővel (MCu)</t>
  </si>
  <si>
    <t>71-002-1.1-0210003 (ÖN)</t>
  </si>
  <si>
    <t>Szigetelt vezeték elhelyezése védőcsőbe húzva vagy vezetékcsatornába fektetve, rézvezetővel, leágazó kötésekkel, szigetelés ellenállás méréssel, a szerelvényekhez csatlakozó vezetékvégek bekötése nélkül, keresztmetszet: 0,5-2,5 mm², PannonCom- Kábel H07V-U 450/750V 1x2,5 mm², tömör rézvezetővel (MCu)</t>
  </si>
  <si>
    <t>71-002-21.1-0221562 (ÖN)</t>
  </si>
  <si>
    <t>Kábelszerű vezeték elhelyezése előre elkészített tartószerkezetre, 1-12 erű rézvezetővel, elágazó dobozokkal és kötésekkel, szigetelési elenállás méréssel, a szerelvényekhez csatlakozó vezetékvégek bekötése nélkül, keresztmetszet: 0,5-2,5 mm², PannonCom-Kábel NYM 300/500V 5x2,5 mm², tömör rézvezetővel (MBCu)</t>
  </si>
  <si>
    <t>71-002-42.1.1-0111901 (ÖN)</t>
  </si>
  <si>
    <t>Adatátviteli kábel elhelyezése védőcsőbe húzva vagy vezetékcsatornába fektetve, strukturált adatátviteli kábel strukturált számítógépes adatátviteli hálózatokhoz, 100 Mbit/s átviteli sebesség (CAT 5 kategória), PannonCom-Kábel UTP cat. 5. falikábel</t>
  </si>
  <si>
    <t>71-002-52.1-0336571 (ÖN)</t>
  </si>
  <si>
    <t>Műanyag szigetelésű energiaátviteli és irányítás-technikai kábel fektetése kézi erővel, kábelárokba vagy kábelcsatornába, tömeghatár: 0,35 kg/m-ig, PannonCom-Kábel NYY-J 0,6/1 kV 3x1,5 mm²</t>
  </si>
  <si>
    <t>71-005-1.1.1.1-0230103 (ÖN)</t>
  </si>
  <si>
    <t>Komplett világítási és telekommunikációs szerelvények, Fali kapcsolók elhelyezése, süllyesztve, 10-16A egypólusú kapcsolók, LEGRAND Cariva egypólusú kapcsoló kerettel, fehér (Kat.szám:773801)</t>
  </si>
  <si>
    <t>71-005-1.1.1.5-0230106 (ÖN)</t>
  </si>
  <si>
    <t>Komplett világítási és telekommunikációs szerelvények, Fali kapcsolók elhelyezése, süllyesztve, 10-16A alternatív (váltó) kapcsolók, LEGRAND Cariva váltókapcsoló kerettel, fehér (Kat.szám:773806)</t>
  </si>
  <si>
    <t>71-005-1.1.2.2.1-0575711 (ÖN)</t>
  </si>
  <si>
    <t>Komplett világítási és telekommunikációs szerelvények, Fali kapcsolók elhelyezése, előre elkészített tartószerkezetre, falon kívüli, 10-16A kétpólusú kapcsoló IP 20, Schneider Electric PRIMA Kétpólusú kapcsoló 10AX, IP 20, falon kívüli, fehér (102), Csz.: WDE001020</t>
  </si>
  <si>
    <t>IP 20 LEGRAND Cariva kétpólusú kapcsoló kerettel, fehér</t>
  </si>
  <si>
    <t>IP 20 LEGRAND Cariva csillár kapcsoló</t>
  </si>
  <si>
    <t>71-005-1.11.1.1.1-0230109 (ÖN)</t>
  </si>
  <si>
    <t>Komplett világítási és telekommunikációs szerelvények, Csatlakozóaljzat elhelyezése, süllyesztve, 16A, földelt, egyes csatlakozóaljzat (2P+F), LEGRAND Cariva 2P+F csatlakozóaljzat kerettel, fehér (Kat.szám:773820)</t>
  </si>
  <si>
    <t>71-005-1.11.1.1.1-0231427 (ÖN)</t>
  </si>
  <si>
    <t>Komplett világítási és telekommunikációs szerelvények, Csatlakozóaljzat elhelyezése, süllyesztve, 16A, földelt, egyes csatlakozóaljzat (2P+F), LEGRAND Plexo 55 süllyesztett 2P+F aljzat csapófedéllel, csavaros, komplett, szürke (Kat.szám:069833)</t>
  </si>
  <si>
    <t>71-005-1.31.2-0533640 (ÖN)</t>
  </si>
  <si>
    <t>Komplett világítási és telekommunikációs szerelvények, Telefon és PC csatlakozóaljzat, USB töltő aljzat, hangszóró-csatlakozó elhelyezése (egyes/kettős), PC, USB, hangszóró, LEGRAND Galea 1xRJ45 Cat5e UTP mechanizmus, LCS2 (Kat.szám:775761)</t>
  </si>
  <si>
    <t>71-005-1.43-0231419 (ÖN)</t>
  </si>
  <si>
    <t>Komplett világítási és telekommunikációs szerelvények, Falonkívüli mozgásérzékelős kapcsoló elhelyezése, LEGRAND Plexo 55 falonkívüli mozgásérzékelős kapcsoló 2000W, komplett, szürke (Kat.szám:069740)</t>
  </si>
  <si>
    <t>71-009-3.2.1 (ÖN)</t>
  </si>
  <si>
    <t>Áramköri elosztók elhelyezése falba süllyesztett kivitelben, kalapsínes szerelőlappal, földsínnel, max. 160A-ig, IP 30 védettséggel (kismegszakítók, védőkapcsolók, távkapcsolók stb. számára), helyszínen összeszerelve, elosztók 72 egység</t>
  </si>
  <si>
    <t>71-009-13.2-0622166 (ÖN)</t>
  </si>
  <si>
    <t>Fogyasztásmérő szekrény elhelyezése, (fogyasztásmérő beépítése nélkül) IP 54 védettséggel, műanyagból, 300 x 600 mm felett, HENSEL Mi 72445-0 fogyasztásmérő szekrény, körvonalméret: 300 x 750 mm, univerzális mérőhely, 1db mérő számára, fogy.el., EAN: 5999010930665</t>
  </si>
  <si>
    <t>2db mérő számára, terv szerint !</t>
  </si>
  <si>
    <t>71-010-2.7-0146066 (ÖN)</t>
  </si>
  <si>
    <t>Felületre szerelt lámpatest elhelyezése előre elkészített tartószerkezetre, zárt, LED-es kivitelben, Life Light Led, Leddiszkont, Ufó led lámpa AC90-265V, 12W, 860 Lumen, 120°, 3000 Kelvin, meleg fehér, IP20, garancia 2 év, 55x230mm, kiváltható vele a hagyományos 80W halogén lámpa ! Csz.: LLUFOK12W24LFKORWW/CW</t>
  </si>
  <si>
    <t>Prisma PC LED 40W IP66</t>
  </si>
  <si>
    <t>71-010-2.7-0146068 (ÖN)</t>
  </si>
  <si>
    <t>Felületre szerelt lámpatest elhelyezése előre elkészített tartószerkezetre, zárt, LED-es kivitelben, Life Light Led, Leddiszkont, Ufó led lámpa AC90-265V, 15W, 1000 Lumen, 120°, 3000 Kelvin, meleg fehér, IP20, garancia 2 év, 40x270mm, kiváltható vele a hagyományos 100W halogén lámpa ! Csz.: LLUFOK15W30LFKORWW</t>
  </si>
  <si>
    <t>LED IP44 tervszerinti kivitelben</t>
  </si>
  <si>
    <t>71-010-2.7-0146185 (ÖN)</t>
  </si>
  <si>
    <t>Felületre szerelt lámpatest elhelyezése előre elkészített tartószerkezetre, zárt, LED-es kivitelben, Life Light Led, Leddiszkont Led panel világítás, 60x60 CM, 45W, 3640 Lum., 4000-6000 K, közép meleg-hideg fehér, IP20. Garanacia 3 év! Csz: LLP60X60CM45W4000K/6000K</t>
  </si>
  <si>
    <t>Osram Ledvance Led, Leddiszkont Led panel világítás, 60x60 CM, 30W, 3640 Lum., 4000-6000 K,</t>
  </si>
  <si>
    <t>közép meleg-hideg fehér, IP20. Garanacia 3 év! Csz:</t>
  </si>
  <si>
    <t>71-010-12.11.1.1.6-0548521 (ÖN)</t>
  </si>
  <si>
    <t>(Akkumulátoros vészvilágítás) Tartalék világítási lámpatestek elhelyezése, saját akkumulátoros, készenléti üzemű, falon kívüli kivitelben, LED-es kivitelben, LEGRAND URA készenlétű üzemű lámpatest, Kapcsoló üzemű, 70Lm, 1 óra LED (Kat.szám:661620)</t>
  </si>
  <si>
    <t>71-013-1.1.1-0310302 (ÖN)</t>
  </si>
  <si>
    <t>Villámhárító felfogóvezető szerelése, előre elkészített tartószerkezetre, sodronyból, körvagy laposacélból, meredek tetőn, tartóra szerelve, 60 mm²-ig, OBO alumínium körvezető, fúrógéppel egyengethető, 8 mm, RD 8/Alu-T, R.sz.: 5021294</t>
  </si>
  <si>
    <t>71-013-2.1.1-0310302 (ÖN)</t>
  </si>
  <si>
    <t>Villámhárító levezető szerelése, előre elkészített tartószerkezetre, sodronyból, kör- vagy laposacélból, épületszerkezeten kívül, tartóra szerelve, 60 mm²-ig, OBO alumínium körvezető, fúrógéppel egyengethető, 8 mm, RD 8/Alu-T, R.sz.: 5021294</t>
  </si>
  <si>
    <t>71-013-5.1-0310360 (ÖN)</t>
  </si>
  <si>
    <t>Villám- és érintésvédelmi hálózat tartozékainak szerelése, felfogórúd szívócsúccsal, OBO 2 m-es alumínium rúd, 16 mm, köracél csatlakozóval, 101/V-2000, R.sz.: 5401933 és 5304105</t>
  </si>
  <si>
    <t>71-013-5.8-0310381 (ÖN)</t>
  </si>
  <si>
    <t>Villám- és érintésvédelmi hálózat tartozékainak szerelése, mérési hely kialakítása (vizsgáló összekötő), OBO vizsgáló összekötő, 2 csavaros, 8/10-es köracélhoz, R.sz.: 5315506</t>
  </si>
  <si>
    <t>71-013-9 (ÖN)</t>
  </si>
  <si>
    <t>Villám és érintésvédelmi mérés és jegyzőkönyv készítése</t>
  </si>
  <si>
    <t>mp</t>
  </si>
  <si>
    <t>71-013-10.2-0310406 (ÖN)</t>
  </si>
  <si>
    <t>Villámvédelmi hálózat tartószerkezeteinek szerelése, felfogó- és/vagy levezető acélszerkezethez rögzített bilinccsel, OBO perembekötő bilincs, 8/10 mm körvezetőhöz, 10 mm peremvastagságig, R.sz.: 5317207</t>
  </si>
  <si>
    <t>71-013-10.4-0310411 (ÖN)</t>
  </si>
  <si>
    <t>Villámvédelmi hálózat tartószerkezeteinek szerelése, levezető téglaszerkezetbe rögzített bilinccsel, OBO vezetéktartó, 8/10 mm körvezetőhöz, 150 mm hosszú, becsavarható, R.sz.: 5227151</t>
  </si>
  <si>
    <t>71-013-10.6-0310426 (ÖN)</t>
  </si>
  <si>
    <t>Villámvédelmi hálózat tartószerkezeteinek szerelése, cserép/pala alá rögzíthető bilinccsel, OBO vezetéktartó cserépfedésű tetőhöz, 8/10 mm körvezetőhöz, 280 mm hosszú, R.sz.: 5215587</t>
  </si>
  <si>
    <t>71-013-10.7-0310429 (ÖN)</t>
  </si>
  <si>
    <t>Villámvédelmi hálózat tartószerkezeteinek szerelése, kúpcserépre rögzíthető bilinccsel, OBO vezetéktartó kúpcseréphez, 8/10 mm körvezetőhöz, R.sz.: 5202515</t>
  </si>
  <si>
    <t>71-000-00</t>
  </si>
  <si>
    <t>Vagyonvédelem - riasztó érzékelő 16db - központ - 2db kezelő - kültéri hang/fény jelzés kompletten</t>
  </si>
  <si>
    <t>HMKE kiserőmű 6,0 kW inverterrel - 270W polikristályos napelem modulokkal</t>
  </si>
  <si>
    <t>klt</t>
  </si>
  <si>
    <t>71. Elektromos energiallátás, villanyszerelés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</si>
</sst>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38"/>
      <scheme val="minor"/>
    </font>
    <font>
      <b/>
      <sz val="18"/>
      <name val="Times New Roman"/>
      <family val="1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  <font>
      <sz val="10"/>
      <color indexed="8"/>
      <name val="Arial"/>
      <family val="2"/>
      <charset val="238"/>
    </font>
    <font>
      <sz val="10"/>
      <name val="MS Sans Serif"/>
      <family val="2"/>
      <charset val="238"/>
    </font>
    <font>
      <sz val="10"/>
      <name val="Arial CE"/>
    </font>
    <font>
      <sz val="12"/>
      <color theme="1"/>
      <name val="Times New Roman"/>
      <family val="2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name val="Symbol"/>
      <family val="1"/>
      <charset val="2"/>
    </font>
    <font>
      <b/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8" fillId="0" borderId="0"/>
    <xf numFmtId="0" fontId="6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</cellStyleXfs>
  <cellXfs count="112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left"/>
    </xf>
    <xf numFmtId="3" fontId="10" fillId="0" borderId="0" xfId="0" applyNumberFormat="1" applyFont="1"/>
    <xf numFmtId="0" fontId="10" fillId="0" borderId="0" xfId="0" applyFont="1"/>
    <xf numFmtId="3" fontId="9" fillId="0" borderId="0" xfId="0" applyNumberFormat="1" applyFont="1" applyBorder="1"/>
    <xf numFmtId="0" fontId="10" fillId="0" borderId="0" xfId="0" applyFont="1" applyBorder="1" applyAlignment="1">
      <alignment horizontal="left"/>
    </xf>
    <xf numFmtId="3" fontId="10" fillId="0" borderId="0" xfId="0" applyNumberFormat="1" applyFont="1" applyBorder="1"/>
    <xf numFmtId="0" fontId="9" fillId="0" borderId="0" xfId="0" applyFont="1" applyBorder="1" applyAlignment="1">
      <alignment horizontal="left"/>
    </xf>
    <xf numFmtId="0" fontId="10" fillId="0" borderId="0" xfId="0" applyFont="1" applyBorder="1"/>
    <xf numFmtId="0" fontId="10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top" wrapText="1"/>
    </xf>
    <xf numFmtId="0" fontId="9" fillId="0" borderId="0" xfId="0" applyFont="1" applyBorder="1" applyAlignment="1"/>
    <xf numFmtId="0" fontId="10" fillId="0" borderId="0" xfId="0" applyFont="1" applyBorder="1" applyAlignment="1"/>
    <xf numFmtId="0" fontId="10" fillId="0" borderId="0" xfId="0" applyFont="1" applyAlignment="1">
      <alignment horizontal="left"/>
    </xf>
    <xf numFmtId="0" fontId="10" fillId="0" borderId="0" xfId="0" applyFont="1" applyBorder="1" applyAlignment="1">
      <alignment vertical="top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right" vertical="top" wrapText="1"/>
    </xf>
    <xf numFmtId="0" fontId="12" fillId="0" borderId="0" xfId="0" applyFont="1"/>
    <xf numFmtId="0" fontId="3" fillId="0" borderId="6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49" fontId="3" fillId="0" borderId="0" xfId="0" applyNumberFormat="1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3" fontId="3" fillId="0" borderId="0" xfId="0" applyNumberFormat="1" applyFont="1" applyBorder="1" applyAlignment="1">
      <alignment horizontal="right" vertical="top" wrapText="1"/>
    </xf>
    <xf numFmtId="0" fontId="4" fillId="0" borderId="0" xfId="0" applyFont="1"/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vertical="top" wrapText="1"/>
    </xf>
    <xf numFmtId="49" fontId="3" fillId="0" borderId="3" xfId="0" applyNumberFormat="1" applyFont="1" applyBorder="1" applyAlignment="1">
      <alignment vertical="top" wrapText="1"/>
    </xf>
    <xf numFmtId="0" fontId="3" fillId="0" borderId="3" xfId="0" applyFont="1" applyBorder="1" applyAlignment="1">
      <alignment horizontal="right" vertical="top" wrapText="1"/>
    </xf>
    <xf numFmtId="3" fontId="3" fillId="0" borderId="3" xfId="0" applyNumberFormat="1" applyFont="1" applyBorder="1" applyAlignment="1">
      <alignment horizontal="right" vertical="top" wrapText="1"/>
    </xf>
    <xf numFmtId="3" fontId="3" fillId="0" borderId="5" xfId="0" applyNumberFormat="1" applyFont="1" applyBorder="1" applyAlignment="1">
      <alignment horizontal="right" vertical="top" wrapText="1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/>
    <xf numFmtId="0" fontId="9" fillId="0" borderId="0" xfId="0" applyFont="1" applyAlignment="1">
      <alignment horizontal="left"/>
    </xf>
    <xf numFmtId="3" fontId="3" fillId="0" borderId="7" xfId="0" applyNumberFormat="1" applyFont="1" applyBorder="1" applyAlignment="1">
      <alignment horizontal="right" vertical="top" wrapText="1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right"/>
    </xf>
    <xf numFmtId="0" fontId="9" fillId="0" borderId="2" xfId="0" applyFont="1" applyBorder="1" applyAlignment="1">
      <alignment horizontal="left"/>
    </xf>
    <xf numFmtId="3" fontId="10" fillId="0" borderId="2" xfId="0" applyNumberFormat="1" applyFont="1" applyBorder="1"/>
    <xf numFmtId="0" fontId="10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6" fillId="0" borderId="0" xfId="0" applyFont="1" applyBorder="1" applyAlignment="1">
      <alignment vertical="top" wrapText="1"/>
    </xf>
    <xf numFmtId="49" fontId="16" fillId="0" borderId="0" xfId="0" applyNumberFormat="1" applyFont="1" applyBorder="1" applyAlignment="1">
      <alignment vertical="top" wrapText="1"/>
    </xf>
    <xf numFmtId="0" fontId="16" fillId="0" borderId="0" xfId="0" applyFont="1" applyBorder="1" applyAlignment="1">
      <alignment horizontal="right" vertical="top" wrapText="1"/>
    </xf>
    <xf numFmtId="3" fontId="16" fillId="0" borderId="0" xfId="0" applyNumberFormat="1" applyFont="1" applyBorder="1" applyAlignment="1">
      <alignment horizontal="right" vertical="top" wrapText="1"/>
    </xf>
    <xf numFmtId="0" fontId="17" fillId="0" borderId="8" xfId="0" applyFont="1" applyBorder="1"/>
    <xf numFmtId="0" fontId="16" fillId="0" borderId="0" xfId="0" applyFont="1" applyBorder="1" applyAlignment="1">
      <alignment horizontal="left" vertical="top" wrapText="1"/>
    </xf>
    <xf numFmtId="0" fontId="17" fillId="0" borderId="0" xfId="0" applyFont="1" applyBorder="1"/>
    <xf numFmtId="0" fontId="18" fillId="0" borderId="0" xfId="0" applyFont="1" applyBorder="1" applyAlignment="1">
      <alignment horizontal="right"/>
    </xf>
    <xf numFmtId="0" fontId="19" fillId="0" borderId="0" xfId="0" applyFont="1" applyBorder="1" applyAlignment="1">
      <alignment horizontal="right" vertical="top" wrapText="1"/>
    </xf>
    <xf numFmtId="3" fontId="18" fillId="0" borderId="0" xfId="0" applyNumberFormat="1" applyFont="1" applyBorder="1"/>
    <xf numFmtId="0" fontId="4" fillId="0" borderId="1" xfId="0" applyFont="1" applyBorder="1"/>
    <xf numFmtId="0" fontId="20" fillId="0" borderId="1" xfId="0" applyFont="1" applyBorder="1" applyAlignment="1">
      <alignment horizontal="right"/>
    </xf>
    <xf numFmtId="0" fontId="21" fillId="0" borderId="1" xfId="0" applyFont="1" applyBorder="1" applyAlignment="1">
      <alignment horizontal="right" vertical="top" wrapText="1"/>
    </xf>
    <xf numFmtId="3" fontId="20" fillId="0" borderId="1" xfId="0" applyNumberFormat="1" applyFont="1" applyBorder="1"/>
    <xf numFmtId="3" fontId="20" fillId="0" borderId="9" xfId="0" applyNumberFormat="1" applyFont="1" applyBorder="1"/>
    <xf numFmtId="2" fontId="3" fillId="0" borderId="3" xfId="0" applyNumberFormat="1" applyFont="1" applyBorder="1" applyAlignment="1">
      <alignment horizontal="right" vertical="top" wrapText="1"/>
    </xf>
    <xf numFmtId="2" fontId="3" fillId="0" borderId="0" xfId="0" applyNumberFormat="1" applyFont="1" applyBorder="1" applyAlignment="1">
      <alignment horizontal="right" vertical="top" wrapText="1"/>
    </xf>
    <xf numFmtId="0" fontId="11" fillId="0" borderId="8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left" vertical="top" wrapText="1"/>
    </xf>
    <xf numFmtId="3" fontId="21" fillId="0" borderId="2" xfId="0" applyNumberFormat="1" applyFont="1" applyBorder="1" applyAlignment="1">
      <alignment horizontal="right" vertical="top" wrapText="1"/>
    </xf>
    <xf numFmtId="3" fontId="21" fillId="0" borderId="11" xfId="0" applyNumberFormat="1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10" fillId="0" borderId="0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 vertical="top" wrapText="1"/>
    </xf>
    <xf numFmtId="3" fontId="9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3" fontId="10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4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/>
    </xf>
    <xf numFmtId="0" fontId="15" fillId="0" borderId="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right"/>
    </xf>
    <xf numFmtId="0" fontId="9" fillId="0" borderId="1" xfId="0" applyFont="1" applyBorder="1" applyAlignment="1">
      <alignment horizontal="center" vertical="top" wrapText="1"/>
    </xf>
    <xf numFmtId="0" fontId="23" fillId="0" borderId="8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0" fontId="3" fillId="0" borderId="8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 vertical="top" wrapText="1"/>
    </xf>
    <xf numFmtId="0" fontId="23" fillId="0" borderId="3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3" fontId="3" fillId="0" borderId="11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</cellXfs>
  <cellStyles count="12">
    <cellStyle name="Normál" xfId="0" builtinId="0"/>
    <cellStyle name="Normál 2" xfId="1"/>
    <cellStyle name="Normál 2 2" xfId="2"/>
    <cellStyle name="Normál 3" xfId="3"/>
    <cellStyle name="Normál 33" xfId="4"/>
    <cellStyle name="Normál 34" xfId="5"/>
    <cellStyle name="Normál 35" xfId="6"/>
    <cellStyle name="Normál 36" xfId="7"/>
    <cellStyle name="Normál 37" xfId="8"/>
    <cellStyle name="Normál 38" xfId="9"/>
    <cellStyle name="Normál 6" xfId="10"/>
    <cellStyle name="Normál 7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F75"/>
  <sheetViews>
    <sheetView zoomScaleNormal="100" workbookViewId="0">
      <selection activeCell="A5" sqref="A5:F5"/>
    </sheetView>
  </sheetViews>
  <sheetFormatPr defaultRowHeight="15.75" x14ac:dyDescent="0.25"/>
  <cols>
    <col min="1" max="1" width="6" style="2" customWidth="1"/>
    <col min="2" max="2" width="24.5703125" style="2" customWidth="1"/>
    <col min="3" max="3" width="33.5703125" style="2" customWidth="1"/>
    <col min="4" max="4" width="13.7109375" style="4" customWidth="1"/>
    <col min="5" max="5" width="1.85546875" style="4" customWidth="1"/>
    <col min="6" max="6" width="5.7109375" style="4" customWidth="1"/>
    <col min="7" max="7" width="10.5703125" style="4" customWidth="1"/>
    <col min="8" max="16384" width="9.140625" style="4"/>
  </cols>
  <sheetData>
    <row r="1" spans="1:6" x14ac:dyDescent="0.25">
      <c r="A1" s="91" t="s">
        <v>31</v>
      </c>
      <c r="B1" s="91"/>
      <c r="C1" s="91"/>
      <c r="D1" s="91"/>
      <c r="E1" s="91"/>
      <c r="F1" s="91"/>
    </row>
    <row r="2" spans="1:6" x14ac:dyDescent="0.25">
      <c r="A2" s="91"/>
      <c r="B2" s="91"/>
      <c r="C2" s="91"/>
      <c r="D2" s="91"/>
      <c r="E2" s="91"/>
      <c r="F2" s="91"/>
    </row>
    <row r="3" spans="1:6" x14ac:dyDescent="0.25">
      <c r="A3" s="93" t="s">
        <v>37</v>
      </c>
      <c r="B3" s="93"/>
      <c r="C3" s="93"/>
      <c r="D3" s="93"/>
      <c r="E3" s="93"/>
      <c r="F3" s="93"/>
    </row>
    <row r="4" spans="1:6" ht="15" customHeight="1" x14ac:dyDescent="0.25">
      <c r="A4" s="33"/>
      <c r="B4" s="33"/>
      <c r="C4" s="33"/>
      <c r="D4" s="33"/>
      <c r="E4" s="33"/>
      <c r="F4" s="33"/>
    </row>
    <row r="5" spans="1:6" ht="50.25" customHeight="1" x14ac:dyDescent="0.25">
      <c r="A5" s="94" t="s">
        <v>41</v>
      </c>
      <c r="B5" s="94"/>
      <c r="C5" s="94"/>
      <c r="D5" s="94"/>
      <c r="E5" s="94"/>
      <c r="F5" s="94"/>
    </row>
    <row r="6" spans="1:6" x14ac:dyDescent="0.25">
      <c r="A6" s="32"/>
      <c r="B6" s="32"/>
      <c r="C6" s="32"/>
      <c r="D6" s="32"/>
      <c r="E6" s="32"/>
      <c r="F6" s="32"/>
    </row>
    <row r="7" spans="1:6" x14ac:dyDescent="0.25">
      <c r="A7" s="92"/>
      <c r="B7" s="92"/>
      <c r="C7" s="92"/>
      <c r="D7" s="92"/>
      <c r="E7" s="92"/>
      <c r="F7" s="92"/>
    </row>
    <row r="8" spans="1:6" x14ac:dyDescent="0.25">
      <c r="A8" s="35"/>
      <c r="B8" s="36" t="s">
        <v>15</v>
      </c>
      <c r="C8" s="84" t="s">
        <v>35</v>
      </c>
      <c r="D8" s="84"/>
      <c r="E8" s="84"/>
      <c r="F8" s="84"/>
    </row>
    <row r="9" spans="1:6" x14ac:dyDescent="0.25">
      <c r="A9" s="34"/>
      <c r="B9" s="34"/>
      <c r="C9" s="85"/>
      <c r="D9" s="85"/>
      <c r="E9" s="85"/>
      <c r="F9" s="85"/>
    </row>
    <row r="10" spans="1:6" x14ac:dyDescent="0.25">
      <c r="A10" s="34"/>
      <c r="B10" s="34"/>
      <c r="C10" s="15"/>
      <c r="D10" s="34"/>
      <c r="E10" s="34"/>
      <c r="F10" s="34"/>
    </row>
    <row r="11" spans="1:6" x14ac:dyDescent="0.25">
      <c r="A11" s="34"/>
      <c r="B11" s="36" t="s">
        <v>36</v>
      </c>
      <c r="C11" s="84" t="s">
        <v>26</v>
      </c>
      <c r="D11" s="85"/>
      <c r="E11" s="85"/>
      <c r="F11" s="85"/>
    </row>
    <row r="12" spans="1:6" x14ac:dyDescent="0.25">
      <c r="A12" s="40"/>
      <c r="B12" s="38"/>
      <c r="C12" s="85" t="s">
        <v>27</v>
      </c>
      <c r="D12" s="85"/>
      <c r="E12" s="85"/>
      <c r="F12" s="85"/>
    </row>
    <row r="13" spans="1:6" x14ac:dyDescent="0.25">
      <c r="A13" s="40"/>
      <c r="B13" s="38"/>
      <c r="C13" s="85" t="s">
        <v>28</v>
      </c>
      <c r="D13" s="85"/>
      <c r="E13" s="85"/>
      <c r="F13" s="85"/>
    </row>
    <row r="14" spans="1:6" x14ac:dyDescent="0.25">
      <c r="A14" s="48"/>
      <c r="B14" s="46"/>
      <c r="C14" s="47"/>
      <c r="D14" s="47"/>
      <c r="E14" s="47"/>
      <c r="F14" s="47"/>
    </row>
    <row r="15" spans="1:6" x14ac:dyDescent="0.25">
      <c r="A15" s="48"/>
      <c r="B15" s="46" t="s">
        <v>29</v>
      </c>
      <c r="C15" s="46" t="s">
        <v>30</v>
      </c>
      <c r="D15" s="47"/>
      <c r="E15" s="47"/>
      <c r="F15" s="47"/>
    </row>
    <row r="16" spans="1:6" x14ac:dyDescent="0.25">
      <c r="A16" s="34"/>
      <c r="B16" s="36"/>
      <c r="C16" s="85"/>
      <c r="D16" s="85"/>
      <c r="E16" s="85"/>
      <c r="F16" s="85"/>
    </row>
    <row r="17" spans="1:6" x14ac:dyDescent="0.25">
      <c r="A17" s="34"/>
      <c r="B17" s="36"/>
      <c r="C17" s="85"/>
      <c r="D17" s="85"/>
      <c r="E17" s="34"/>
      <c r="F17" s="34"/>
    </row>
    <row r="18" spans="1:6" x14ac:dyDescent="0.25">
      <c r="A18" s="40"/>
      <c r="B18" s="38"/>
      <c r="C18" s="85"/>
      <c r="D18" s="85"/>
      <c r="E18" s="85"/>
      <c r="F18" s="85"/>
    </row>
    <row r="19" spans="1:6" x14ac:dyDescent="0.25">
      <c r="A19" s="40"/>
      <c r="B19" s="38"/>
      <c r="C19" s="39"/>
      <c r="D19" s="39"/>
      <c r="E19" s="39"/>
      <c r="F19" s="39"/>
    </row>
    <row r="20" spans="1:6" x14ac:dyDescent="0.25">
      <c r="A20" s="40"/>
      <c r="B20" s="38"/>
      <c r="C20" s="85"/>
      <c r="D20" s="85"/>
      <c r="E20" s="85"/>
      <c r="F20" s="85"/>
    </row>
    <row r="21" spans="1:6" ht="23.25" customHeight="1" x14ac:dyDescent="0.25">
      <c r="A21" s="34"/>
      <c r="B21" s="36"/>
      <c r="C21" s="15"/>
      <c r="D21" s="34"/>
      <c r="E21" s="34"/>
      <c r="F21" s="34"/>
    </row>
    <row r="22" spans="1:6" ht="18.75" x14ac:dyDescent="0.3">
      <c r="A22" s="86" t="s">
        <v>18</v>
      </c>
      <c r="B22" s="86"/>
      <c r="C22" s="86"/>
      <c r="D22" s="86"/>
      <c r="E22" s="86"/>
      <c r="F22" s="86"/>
    </row>
    <row r="23" spans="1:6" ht="6" customHeight="1" x14ac:dyDescent="0.3">
      <c r="A23" s="45"/>
      <c r="B23" s="45"/>
      <c r="C23" s="45"/>
      <c r="D23" s="45"/>
      <c r="E23" s="45"/>
      <c r="F23" s="45"/>
    </row>
    <row r="24" spans="1:6" ht="8.25" customHeight="1" x14ac:dyDescent="0.25">
      <c r="A24" s="87"/>
      <c r="B24" s="87"/>
      <c r="C24" s="87"/>
      <c r="D24" s="87"/>
      <c r="E24" s="87"/>
      <c r="F24" s="87"/>
    </row>
    <row r="25" spans="1:6" ht="50.25" customHeight="1" x14ac:dyDescent="0.25">
      <c r="A25" s="87" t="s">
        <v>12</v>
      </c>
      <c r="B25" s="87"/>
      <c r="C25" s="87"/>
      <c r="D25" s="87"/>
      <c r="E25" s="87"/>
      <c r="F25" s="87"/>
    </row>
    <row r="26" spans="1:6" ht="21.75" customHeight="1" x14ac:dyDescent="0.25">
      <c r="A26" s="12"/>
      <c r="B26" s="12"/>
      <c r="C26" s="12"/>
      <c r="D26" s="11"/>
      <c r="E26" s="11"/>
      <c r="F26" s="11"/>
    </row>
    <row r="27" spans="1:6" x14ac:dyDescent="0.25">
      <c r="A27" s="83" t="s">
        <v>33</v>
      </c>
      <c r="B27" s="83"/>
      <c r="C27" s="83"/>
      <c r="D27" s="83"/>
      <c r="E27" s="83"/>
      <c r="F27" s="83"/>
    </row>
    <row r="28" spans="1:6" x14ac:dyDescent="0.25">
      <c r="A28" s="6"/>
      <c r="B28" s="89"/>
      <c r="C28" s="89"/>
      <c r="D28" s="7"/>
      <c r="E28" s="7"/>
      <c r="F28" s="7"/>
    </row>
    <row r="29" spans="1:6" x14ac:dyDescent="0.25">
      <c r="A29" s="6"/>
      <c r="B29" s="8"/>
      <c r="C29" s="8"/>
      <c r="D29" s="7"/>
      <c r="E29" s="7"/>
      <c r="F29" s="7"/>
    </row>
    <row r="30" spans="1:6" x14ac:dyDescent="0.25">
      <c r="A30" s="6"/>
      <c r="B30" s="89"/>
      <c r="C30" s="89"/>
      <c r="D30" s="7"/>
      <c r="E30" s="7"/>
      <c r="F30" s="7"/>
    </row>
    <row r="31" spans="1:6" x14ac:dyDescent="0.25">
      <c r="A31" s="16"/>
      <c r="B31" s="16"/>
      <c r="C31" s="16"/>
      <c r="D31" s="7"/>
      <c r="E31" s="7"/>
      <c r="F31" s="7"/>
    </row>
    <row r="32" spans="1:6" x14ac:dyDescent="0.25">
      <c r="A32" s="6"/>
      <c r="B32" s="14"/>
      <c r="C32" s="10"/>
      <c r="D32" s="90"/>
      <c r="E32" s="90"/>
      <c r="F32" s="90"/>
    </row>
    <row r="33" spans="1:6" x14ac:dyDescent="0.25">
      <c r="A33" s="6"/>
      <c r="B33" s="14"/>
      <c r="C33" s="10"/>
      <c r="D33" s="90"/>
      <c r="E33" s="90"/>
      <c r="F33" s="90"/>
    </row>
    <row r="34" spans="1:6" x14ac:dyDescent="0.25">
      <c r="A34" s="6"/>
      <c r="B34" s="14"/>
      <c r="C34" s="10"/>
      <c r="D34" s="90"/>
      <c r="E34" s="90"/>
      <c r="F34" s="90"/>
    </row>
    <row r="35" spans="1:6" s="1" customFormat="1" x14ac:dyDescent="0.25">
      <c r="A35" s="8"/>
      <c r="B35" s="13"/>
      <c r="C35" s="13"/>
      <c r="D35" s="5"/>
      <c r="E35" s="5"/>
      <c r="F35" s="5"/>
    </row>
    <row r="36" spans="1:6" x14ac:dyDescent="0.25">
      <c r="A36" s="6"/>
      <c r="B36" s="14"/>
      <c r="C36" s="14"/>
      <c r="D36" s="7"/>
      <c r="E36" s="7"/>
      <c r="F36" s="7"/>
    </row>
    <row r="37" spans="1:6" x14ac:dyDescent="0.25">
      <c r="A37" s="6"/>
      <c r="B37" s="13"/>
      <c r="C37" s="13"/>
      <c r="D37" s="7"/>
      <c r="E37" s="7"/>
      <c r="F37" s="7"/>
    </row>
    <row r="38" spans="1:6" x14ac:dyDescent="0.25">
      <c r="A38" s="6"/>
      <c r="B38" s="14"/>
      <c r="C38" s="14"/>
      <c r="D38" s="7"/>
      <c r="E38" s="7"/>
      <c r="F38" s="7"/>
    </row>
    <row r="39" spans="1:6" x14ac:dyDescent="0.25">
      <c r="A39" s="6"/>
      <c r="B39" s="14"/>
      <c r="C39" s="14"/>
      <c r="D39" s="7"/>
      <c r="E39" s="7"/>
      <c r="F39" s="7"/>
    </row>
    <row r="40" spans="1:6" x14ac:dyDescent="0.25">
      <c r="A40" s="6"/>
      <c r="B40" s="14"/>
      <c r="C40" s="14"/>
      <c r="D40" s="7"/>
      <c r="E40" s="7"/>
      <c r="F40" s="7"/>
    </row>
    <row r="41" spans="1:6" x14ac:dyDescent="0.25">
      <c r="A41" s="6"/>
      <c r="B41" s="14"/>
      <c r="C41" s="14"/>
      <c r="D41" s="7"/>
      <c r="E41" s="7"/>
      <c r="F41" s="7"/>
    </row>
    <row r="42" spans="1:6" x14ac:dyDescent="0.25">
      <c r="A42" s="6"/>
      <c r="B42" s="14"/>
      <c r="C42" s="14"/>
      <c r="D42" s="7"/>
      <c r="E42" s="7"/>
      <c r="F42" s="7"/>
    </row>
    <row r="43" spans="1:6" s="1" customFormat="1" x14ac:dyDescent="0.25">
      <c r="A43" s="8"/>
      <c r="B43" s="13"/>
      <c r="C43" s="13"/>
      <c r="D43" s="5"/>
      <c r="E43" s="5"/>
      <c r="F43" s="5"/>
    </row>
    <row r="44" spans="1:6" s="1" customFormat="1" x14ac:dyDescent="0.25">
      <c r="A44" s="8"/>
      <c r="B44" s="13"/>
      <c r="C44" s="13"/>
      <c r="D44" s="5"/>
      <c r="E44" s="5"/>
      <c r="F44" s="5"/>
    </row>
    <row r="45" spans="1:6" x14ac:dyDescent="0.25">
      <c r="A45" s="6"/>
      <c r="B45" s="13"/>
      <c r="C45" s="13"/>
      <c r="D45" s="7"/>
      <c r="E45" s="7"/>
      <c r="F45" s="7"/>
    </row>
    <row r="46" spans="1:6" x14ac:dyDescent="0.25">
      <c r="A46" s="6"/>
      <c r="B46" s="14"/>
      <c r="C46" s="14"/>
      <c r="D46" s="7"/>
      <c r="E46" s="7"/>
      <c r="F46" s="7"/>
    </row>
    <row r="47" spans="1:6" x14ac:dyDescent="0.25">
      <c r="A47" s="6"/>
      <c r="B47" s="14"/>
      <c r="C47" s="14"/>
      <c r="D47" s="7"/>
      <c r="E47" s="7"/>
      <c r="F47" s="7"/>
    </row>
    <row r="48" spans="1:6" s="1" customFormat="1" x14ac:dyDescent="0.25">
      <c r="A48" s="8"/>
      <c r="B48" s="13"/>
      <c r="C48" s="13"/>
      <c r="D48" s="5"/>
      <c r="E48" s="5"/>
      <c r="F48" s="5"/>
    </row>
    <row r="49" spans="1:6" s="1" customFormat="1" x14ac:dyDescent="0.25">
      <c r="A49" s="8"/>
      <c r="B49" s="13"/>
      <c r="C49" s="13"/>
      <c r="D49" s="5"/>
      <c r="E49" s="5"/>
      <c r="F49" s="5"/>
    </row>
    <row r="50" spans="1:6" x14ac:dyDescent="0.25">
      <c r="A50" s="6"/>
      <c r="B50" s="13"/>
      <c r="C50" s="13"/>
      <c r="D50" s="7"/>
      <c r="E50" s="7"/>
      <c r="F50" s="7"/>
    </row>
    <row r="51" spans="1:6" x14ac:dyDescent="0.25">
      <c r="A51" s="6"/>
      <c r="B51" s="14"/>
      <c r="C51" s="14"/>
      <c r="D51" s="7"/>
      <c r="E51" s="7"/>
      <c r="F51" s="7"/>
    </row>
    <row r="52" spans="1:6" x14ac:dyDescent="0.25">
      <c r="A52" s="6"/>
      <c r="B52" s="14"/>
      <c r="C52" s="14"/>
      <c r="D52" s="7"/>
      <c r="E52" s="7"/>
      <c r="F52" s="7"/>
    </row>
    <row r="53" spans="1:6" x14ac:dyDescent="0.25">
      <c r="A53" s="6"/>
      <c r="B53" s="13"/>
      <c r="C53" s="13"/>
      <c r="D53" s="7"/>
      <c r="E53" s="7"/>
      <c r="F53" s="7"/>
    </row>
    <row r="54" spans="1:6" x14ac:dyDescent="0.25">
      <c r="A54" s="6"/>
      <c r="B54" s="14"/>
      <c r="C54" s="14"/>
      <c r="D54" s="7"/>
      <c r="E54" s="7"/>
      <c r="F54" s="7"/>
    </row>
    <row r="55" spans="1:6" x14ac:dyDescent="0.25">
      <c r="A55" s="6"/>
      <c r="B55" s="14"/>
      <c r="C55" s="14"/>
      <c r="D55" s="7"/>
      <c r="E55" s="7"/>
      <c r="F55" s="7"/>
    </row>
    <row r="56" spans="1:6" s="1" customFormat="1" x14ac:dyDescent="0.25">
      <c r="A56" s="8"/>
      <c r="B56" s="13"/>
      <c r="C56" s="13"/>
      <c r="D56" s="5"/>
      <c r="E56" s="5"/>
      <c r="F56" s="5"/>
    </row>
    <row r="57" spans="1:6" s="1" customFormat="1" x14ac:dyDescent="0.25">
      <c r="A57" s="8"/>
      <c r="B57" s="13"/>
      <c r="C57" s="13"/>
      <c r="D57" s="5"/>
      <c r="E57" s="5"/>
      <c r="F57" s="5"/>
    </row>
    <row r="58" spans="1:6" x14ac:dyDescent="0.25">
      <c r="A58" s="6"/>
      <c r="B58" s="14"/>
      <c r="C58" s="14"/>
      <c r="D58" s="7"/>
      <c r="E58" s="7"/>
      <c r="F58" s="7"/>
    </row>
    <row r="59" spans="1:6" x14ac:dyDescent="0.25">
      <c r="A59" s="6"/>
      <c r="B59" s="13"/>
      <c r="C59" s="13"/>
      <c r="D59" s="5"/>
      <c r="E59" s="5"/>
      <c r="F59" s="5"/>
    </row>
    <row r="60" spans="1:6" x14ac:dyDescent="0.25">
      <c r="A60" s="6"/>
      <c r="B60" s="13"/>
      <c r="C60" s="13"/>
      <c r="D60" s="88"/>
      <c r="E60" s="88"/>
      <c r="F60" s="88"/>
    </row>
    <row r="61" spans="1:6" x14ac:dyDescent="0.25">
      <c r="A61" s="6"/>
      <c r="B61" s="13"/>
      <c r="C61" s="13"/>
      <c r="D61" s="5"/>
      <c r="E61" s="5"/>
      <c r="F61" s="5"/>
    </row>
    <row r="62" spans="1:6" x14ac:dyDescent="0.25">
      <c r="A62" s="6"/>
      <c r="B62" s="13"/>
      <c r="C62" s="13"/>
      <c r="D62" s="88"/>
      <c r="E62" s="88"/>
      <c r="F62" s="88"/>
    </row>
    <row r="63" spans="1:6" x14ac:dyDescent="0.25">
      <c r="A63" s="6"/>
      <c r="B63" s="13"/>
      <c r="C63" s="13"/>
      <c r="D63" s="88"/>
      <c r="E63" s="88"/>
      <c r="F63" s="88"/>
    </row>
    <row r="64" spans="1:6" x14ac:dyDescent="0.25">
      <c r="D64" s="3"/>
      <c r="E64" s="3"/>
      <c r="F64" s="3"/>
    </row>
    <row r="65" spans="1:6" x14ac:dyDescent="0.25">
      <c r="D65" s="3"/>
      <c r="E65" s="3"/>
      <c r="F65" s="3"/>
    </row>
    <row r="66" spans="1:6" x14ac:dyDescent="0.25">
      <c r="B66" s="6"/>
      <c r="C66" s="6"/>
      <c r="D66" s="7"/>
      <c r="E66" s="7"/>
      <c r="F66" s="7"/>
    </row>
    <row r="67" spans="1:6" x14ac:dyDescent="0.25">
      <c r="B67" s="6"/>
      <c r="C67" s="6"/>
      <c r="D67" s="5"/>
      <c r="E67" s="5"/>
      <c r="F67" s="5"/>
    </row>
    <row r="68" spans="1:6" x14ac:dyDescent="0.25">
      <c r="B68" s="6"/>
      <c r="C68" s="6"/>
      <c r="D68" s="7"/>
      <c r="E68" s="7"/>
      <c r="F68" s="7"/>
    </row>
    <row r="69" spans="1:6" x14ac:dyDescent="0.25">
      <c r="B69" s="8"/>
      <c r="C69" s="8"/>
      <c r="D69" s="5"/>
      <c r="E69" s="5"/>
      <c r="F69" s="5"/>
    </row>
    <row r="70" spans="1:6" x14ac:dyDescent="0.25">
      <c r="B70" s="8"/>
      <c r="C70" s="8"/>
      <c r="D70" s="5"/>
      <c r="E70" s="5"/>
      <c r="F70" s="5"/>
    </row>
    <row r="71" spans="1:6" x14ac:dyDescent="0.25">
      <c r="B71" s="8"/>
      <c r="C71" s="8"/>
      <c r="D71" s="5"/>
      <c r="E71" s="5"/>
      <c r="F71" s="5"/>
    </row>
    <row r="72" spans="1:6" x14ac:dyDescent="0.25">
      <c r="A72" s="2" t="s">
        <v>0</v>
      </c>
      <c r="B72" s="8"/>
      <c r="C72" s="8"/>
      <c r="D72" s="5"/>
      <c r="E72" s="5"/>
      <c r="F72" s="5"/>
    </row>
    <row r="73" spans="1:6" x14ac:dyDescent="0.25">
      <c r="B73" s="8"/>
      <c r="C73" s="8"/>
      <c r="D73" s="5"/>
      <c r="E73" s="5"/>
      <c r="F73" s="5"/>
    </row>
    <row r="74" spans="1:6" x14ac:dyDescent="0.25">
      <c r="B74" s="6"/>
      <c r="C74" s="6"/>
      <c r="D74" s="9"/>
      <c r="E74" s="9"/>
      <c r="F74" s="9"/>
    </row>
    <row r="75" spans="1:6" x14ac:dyDescent="0.25">
      <c r="F75" s="3"/>
    </row>
  </sheetData>
  <mergeCells count="25">
    <mergeCell ref="A1:F2"/>
    <mergeCell ref="A7:F7"/>
    <mergeCell ref="A3:F3"/>
    <mergeCell ref="A24:F24"/>
    <mergeCell ref="A5:F5"/>
    <mergeCell ref="D62:F62"/>
    <mergeCell ref="D63:F63"/>
    <mergeCell ref="D60:F60"/>
    <mergeCell ref="B28:C28"/>
    <mergeCell ref="B30:C30"/>
    <mergeCell ref="D32:F32"/>
    <mergeCell ref="D33:F33"/>
    <mergeCell ref="D34:F34"/>
    <mergeCell ref="A27:F27"/>
    <mergeCell ref="C8:F8"/>
    <mergeCell ref="C9:F9"/>
    <mergeCell ref="C12:F12"/>
    <mergeCell ref="C13:F13"/>
    <mergeCell ref="C11:F11"/>
    <mergeCell ref="C16:F16"/>
    <mergeCell ref="A22:F22"/>
    <mergeCell ref="C17:D17"/>
    <mergeCell ref="C18:F18"/>
    <mergeCell ref="C20:F20"/>
    <mergeCell ref="A25:F25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tabSelected="1" workbookViewId="0">
      <selection activeCell="D11" sqref="D11:F11"/>
    </sheetView>
  </sheetViews>
  <sheetFormatPr defaultRowHeight="15.75" x14ac:dyDescent="0.25"/>
  <cols>
    <col min="1" max="1" width="4" style="44" customWidth="1"/>
    <col min="2" max="2" width="24.5703125" style="44" customWidth="1"/>
    <col min="3" max="3" width="33.5703125" style="44" customWidth="1"/>
    <col min="4" max="4" width="13.7109375" style="4" customWidth="1"/>
    <col min="5" max="5" width="1.85546875" style="4" customWidth="1"/>
    <col min="6" max="6" width="11.85546875" style="4" customWidth="1"/>
    <col min="7" max="7" width="10.5703125" style="4" customWidth="1"/>
    <col min="8" max="16384" width="9.140625" style="4"/>
  </cols>
  <sheetData>
    <row r="1" spans="1:6" x14ac:dyDescent="0.25">
      <c r="A1" s="96" t="s">
        <v>32</v>
      </c>
      <c r="B1" s="96"/>
      <c r="C1" s="96"/>
      <c r="D1" s="96"/>
      <c r="E1" s="96"/>
      <c r="F1" s="96"/>
    </row>
    <row r="2" spans="1:6" ht="12.75" customHeight="1" x14ac:dyDescent="0.25">
      <c r="A2" s="96"/>
      <c r="B2" s="96"/>
      <c r="C2" s="96"/>
      <c r="D2" s="96"/>
      <c r="E2" s="96"/>
      <c r="F2" s="96"/>
    </row>
    <row r="3" spans="1:6" ht="10.5" customHeight="1" x14ac:dyDescent="0.25">
      <c r="A3" s="41"/>
      <c r="B3" s="41"/>
      <c r="C3" s="41"/>
      <c r="D3" s="41"/>
      <c r="E3" s="41"/>
      <c r="F3" s="41"/>
    </row>
    <row r="4" spans="1:6" ht="70.5" customHeight="1" x14ac:dyDescent="0.25">
      <c r="A4" s="94" t="s">
        <v>41</v>
      </c>
      <c r="B4" s="94"/>
      <c r="C4" s="94"/>
      <c r="D4" s="94"/>
      <c r="E4" s="94"/>
      <c r="F4" s="94"/>
    </row>
    <row r="5" spans="1:6" x14ac:dyDescent="0.25">
      <c r="A5" s="42"/>
      <c r="B5" s="42"/>
      <c r="C5" s="42"/>
      <c r="D5" s="42"/>
      <c r="E5" s="42"/>
      <c r="F5" s="42"/>
    </row>
    <row r="6" spans="1:6" x14ac:dyDescent="0.25">
      <c r="A6" s="43"/>
      <c r="B6" s="50" t="s">
        <v>19</v>
      </c>
      <c r="C6" s="50"/>
      <c r="D6" s="51" t="s">
        <v>20</v>
      </c>
      <c r="E6" s="51"/>
      <c r="F6" s="51" t="s">
        <v>21</v>
      </c>
    </row>
    <row r="7" spans="1:6" x14ac:dyDescent="0.25">
      <c r="A7" s="53"/>
      <c r="B7" s="53" t="s">
        <v>13</v>
      </c>
      <c r="C7" s="8"/>
      <c r="D7" s="7">
        <f>Tételek!H6</f>
        <v>0</v>
      </c>
      <c r="E7" s="7"/>
      <c r="F7" s="7">
        <f>Tételek!I6</f>
        <v>0</v>
      </c>
    </row>
    <row r="8" spans="1:6" x14ac:dyDescent="0.25">
      <c r="A8" s="52"/>
      <c r="B8" s="52" t="s">
        <v>16</v>
      </c>
      <c r="C8" s="8"/>
      <c r="D8" s="7">
        <f>Tételek!H13</f>
        <v>0</v>
      </c>
      <c r="E8" s="7"/>
      <c r="F8" s="7">
        <f>Tételek!I13</f>
        <v>0</v>
      </c>
    </row>
    <row r="9" spans="1:6" ht="16.5" thickBot="1" x14ac:dyDescent="0.3">
      <c r="A9" s="52"/>
      <c r="B9" s="52" t="s">
        <v>129</v>
      </c>
      <c r="C9" s="8"/>
      <c r="D9" s="7">
        <f>Tételek!H66</f>
        <v>0</v>
      </c>
      <c r="E9" s="7"/>
      <c r="F9" s="7">
        <f>Tételek!I66</f>
        <v>0</v>
      </c>
    </row>
    <row r="10" spans="1:6" s="1" customFormat="1" ht="16.5" thickTop="1" x14ac:dyDescent="0.25">
      <c r="A10" s="8"/>
      <c r="B10" s="97" t="s">
        <v>25</v>
      </c>
      <c r="C10" s="97"/>
      <c r="D10" s="5">
        <f>SUM(D7:D9)</f>
        <v>0</v>
      </c>
      <c r="E10" s="5"/>
      <c r="F10" s="5">
        <f>SUM(F7:F9)</f>
        <v>0</v>
      </c>
    </row>
    <row r="11" spans="1:6" s="1" customFormat="1" x14ac:dyDescent="0.25">
      <c r="A11" s="8"/>
      <c r="B11" s="95" t="s">
        <v>22</v>
      </c>
      <c r="C11" s="95"/>
      <c r="D11" s="88"/>
      <c r="E11" s="88"/>
      <c r="F11" s="88"/>
    </row>
    <row r="12" spans="1:6" x14ac:dyDescent="0.25">
      <c r="A12" s="43"/>
      <c r="B12" s="13"/>
      <c r="C12" s="49" t="s">
        <v>23</v>
      </c>
      <c r="D12" s="90"/>
      <c r="E12" s="90"/>
      <c r="F12" s="90"/>
    </row>
    <row r="13" spans="1:6" x14ac:dyDescent="0.25">
      <c r="A13" s="43"/>
      <c r="B13" s="14"/>
      <c r="C13" s="49" t="s">
        <v>24</v>
      </c>
      <c r="D13" s="90"/>
      <c r="E13" s="90"/>
      <c r="F13" s="90"/>
    </row>
  </sheetData>
  <mergeCells count="7">
    <mergeCell ref="B11:C11"/>
    <mergeCell ref="D11:F11"/>
    <mergeCell ref="D12:F12"/>
    <mergeCell ref="D13:F13"/>
    <mergeCell ref="A1:F2"/>
    <mergeCell ref="A4:F4"/>
    <mergeCell ref="B10:C10"/>
  </mergeCells>
  <pageMargins left="0.7" right="0.7" top="0.75" bottom="0.75" header="0.3" footer="0.3"/>
  <pageSetup paperSize="9" scale="9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6"/>
  <sheetViews>
    <sheetView topLeftCell="A61" zoomScale="85" zoomScaleNormal="85" workbookViewId="0">
      <selection activeCell="I67" sqref="I67"/>
    </sheetView>
  </sheetViews>
  <sheetFormatPr defaultRowHeight="15" x14ac:dyDescent="0.25"/>
  <cols>
    <col min="1" max="1" width="4.28515625" style="19" bestFit="1" customWidth="1"/>
    <col min="2" max="2" width="30.7109375" style="19" bestFit="1" customWidth="1"/>
    <col min="3" max="3" width="56" style="19" customWidth="1"/>
    <col min="4" max="4" width="7.5703125" style="19" customWidth="1"/>
    <col min="5" max="5" width="7.140625" style="19" bestFit="1" customWidth="1"/>
    <col min="6" max="6" width="9.42578125" style="19" customWidth="1"/>
    <col min="7" max="7" width="9.28515625" style="19" customWidth="1"/>
    <col min="8" max="9" width="11.28515625" style="19" bestFit="1" customWidth="1"/>
    <col min="10" max="10" width="1.42578125" style="19" customWidth="1"/>
    <col min="11" max="16384" width="9.140625" style="19"/>
  </cols>
  <sheetData>
    <row r="1" spans="1:9" ht="18.75" x14ac:dyDescent="0.3">
      <c r="A1" s="86" t="s">
        <v>42</v>
      </c>
      <c r="B1" s="86"/>
      <c r="C1" s="86"/>
      <c r="D1" s="86"/>
      <c r="E1" s="86"/>
      <c r="F1" s="86"/>
      <c r="G1" s="86"/>
      <c r="H1" s="86"/>
      <c r="I1" s="86"/>
    </row>
    <row r="3" spans="1:9" ht="25.5" x14ac:dyDescent="0.25">
      <c r="A3" s="71" t="s">
        <v>1</v>
      </c>
      <c r="B3" s="17" t="s">
        <v>2</v>
      </c>
      <c r="C3" s="17" t="s">
        <v>3</v>
      </c>
      <c r="D3" s="18" t="s">
        <v>4</v>
      </c>
      <c r="E3" s="17" t="s">
        <v>5</v>
      </c>
      <c r="F3" s="18" t="s">
        <v>6</v>
      </c>
      <c r="G3" s="18" t="s">
        <v>7</v>
      </c>
      <c r="H3" s="18" t="s">
        <v>8</v>
      </c>
      <c r="I3" s="72" t="s">
        <v>9</v>
      </c>
    </row>
    <row r="4" spans="1:9" ht="15.75" x14ac:dyDescent="0.25">
      <c r="A4" s="98" t="s">
        <v>13</v>
      </c>
      <c r="B4" s="98"/>
      <c r="C4" s="98"/>
      <c r="D4" s="98"/>
      <c r="E4" s="98"/>
      <c r="F4" s="98"/>
      <c r="G4" s="98"/>
      <c r="H4" s="98"/>
      <c r="I4" s="98"/>
    </row>
    <row r="5" spans="1:9" s="25" customFormat="1" ht="25.5" x14ac:dyDescent="0.25">
      <c r="A5" s="20">
        <v>1</v>
      </c>
      <c r="B5" s="21" t="s">
        <v>43</v>
      </c>
      <c r="C5" s="22" t="s">
        <v>44</v>
      </c>
      <c r="D5" s="23">
        <v>40</v>
      </c>
      <c r="E5" s="21" t="s">
        <v>11</v>
      </c>
      <c r="F5" s="23"/>
      <c r="G5" s="23"/>
      <c r="H5" s="24">
        <f>D5*F5</f>
        <v>0</v>
      </c>
      <c r="I5" s="37">
        <f>D5*G5</f>
        <v>0</v>
      </c>
    </row>
    <row r="6" spans="1:9" x14ac:dyDescent="0.25">
      <c r="A6" s="58"/>
      <c r="B6" s="64"/>
      <c r="C6" s="65" t="s">
        <v>14</v>
      </c>
      <c r="D6" s="64"/>
      <c r="E6" s="64"/>
      <c r="F6" s="64"/>
      <c r="G6" s="66" t="s">
        <v>34</v>
      </c>
      <c r="H6" s="67">
        <f>SUM(H5)</f>
        <v>0</v>
      </c>
      <c r="I6" s="68">
        <f>SUM(I5)</f>
        <v>0</v>
      </c>
    </row>
    <row r="7" spans="1:9" x14ac:dyDescent="0.25">
      <c r="A7" s="59"/>
      <c r="B7" s="54"/>
      <c r="C7" s="55"/>
      <c r="D7" s="56"/>
      <c r="E7" s="54"/>
      <c r="F7" s="56"/>
      <c r="G7" s="56"/>
      <c r="H7" s="57"/>
      <c r="I7" s="57"/>
    </row>
    <row r="8" spans="1:9" x14ac:dyDescent="0.25">
      <c r="A8" s="59"/>
      <c r="B8" s="54"/>
      <c r="C8" s="55"/>
      <c r="D8" s="56"/>
      <c r="E8" s="54"/>
      <c r="F8" s="56"/>
      <c r="G8" s="56"/>
      <c r="H8" s="57"/>
      <c r="I8" s="57"/>
    </row>
    <row r="9" spans="1:9" ht="15.75" x14ac:dyDescent="0.25">
      <c r="A9" s="99" t="s">
        <v>16</v>
      </c>
      <c r="B9" s="100"/>
      <c r="C9" s="100"/>
      <c r="D9" s="100"/>
      <c r="E9" s="100"/>
      <c r="F9" s="100"/>
      <c r="G9" s="100"/>
      <c r="H9" s="107"/>
      <c r="I9" s="108"/>
    </row>
    <row r="10" spans="1:9" x14ac:dyDescent="0.25">
      <c r="A10" s="26">
        <v>1</v>
      </c>
      <c r="B10" s="27" t="s">
        <v>45</v>
      </c>
      <c r="C10" s="28" t="s">
        <v>46</v>
      </c>
      <c r="D10" s="69">
        <v>800</v>
      </c>
      <c r="E10" s="27" t="s">
        <v>11</v>
      </c>
      <c r="F10" s="29"/>
      <c r="G10" s="29"/>
      <c r="H10" s="30">
        <f>D10*F10</f>
        <v>0</v>
      </c>
      <c r="I10" s="31">
        <f>D10*G10</f>
        <v>0</v>
      </c>
    </row>
    <row r="11" spans="1:9" ht="25.5" x14ac:dyDescent="0.25">
      <c r="A11" s="20">
        <v>2</v>
      </c>
      <c r="B11" s="21" t="s">
        <v>47</v>
      </c>
      <c r="C11" s="22" t="s">
        <v>48</v>
      </c>
      <c r="D11" s="70">
        <v>150</v>
      </c>
      <c r="E11" s="21" t="s">
        <v>10</v>
      </c>
      <c r="F11" s="23"/>
      <c r="G11" s="23"/>
      <c r="H11" s="24">
        <f t="shared" ref="H11:H12" si="0">D11*F11</f>
        <v>0</v>
      </c>
      <c r="I11" s="37">
        <f t="shared" ref="I11:I12" si="1">D11*G11</f>
        <v>0</v>
      </c>
    </row>
    <row r="12" spans="1:9" ht="25.5" x14ac:dyDescent="0.25">
      <c r="A12" s="20">
        <v>3</v>
      </c>
      <c r="B12" s="21" t="s">
        <v>49</v>
      </c>
      <c r="C12" s="22" t="s">
        <v>50</v>
      </c>
      <c r="D12" s="70">
        <v>10</v>
      </c>
      <c r="E12" s="21" t="s">
        <v>10</v>
      </c>
      <c r="F12" s="23"/>
      <c r="G12" s="23"/>
      <c r="H12" s="24">
        <f t="shared" si="0"/>
        <v>0</v>
      </c>
      <c r="I12" s="109">
        <f t="shared" si="1"/>
        <v>0</v>
      </c>
    </row>
    <row r="13" spans="1:9" x14ac:dyDescent="0.25">
      <c r="A13" s="58"/>
      <c r="B13" s="64"/>
      <c r="C13" s="65" t="s">
        <v>17</v>
      </c>
      <c r="D13" s="64"/>
      <c r="E13" s="64"/>
      <c r="F13" s="64"/>
      <c r="G13" s="66" t="s">
        <v>34</v>
      </c>
      <c r="H13" s="67">
        <f>SUM(H10:H12)</f>
        <v>0</v>
      </c>
      <c r="I13" s="68">
        <f>SUM(I10:I12)</f>
        <v>0</v>
      </c>
    </row>
    <row r="14" spans="1:9" x14ac:dyDescent="0.25">
      <c r="A14" s="60"/>
      <c r="B14" s="60"/>
      <c r="C14" s="61"/>
      <c r="D14" s="60"/>
      <c r="E14" s="60"/>
      <c r="F14" s="60"/>
      <c r="G14" s="62"/>
      <c r="H14" s="63"/>
      <c r="I14" s="63"/>
    </row>
    <row r="15" spans="1:9" x14ac:dyDescent="0.25">
      <c r="A15" s="60"/>
      <c r="B15" s="60"/>
      <c r="C15" s="61"/>
      <c r="D15" s="60"/>
      <c r="E15" s="60"/>
      <c r="F15" s="60"/>
      <c r="G15" s="62"/>
      <c r="H15" s="63"/>
      <c r="I15" s="63"/>
    </row>
    <row r="16" spans="1:9" ht="15.75" x14ac:dyDescent="0.25">
      <c r="A16" s="101" t="s">
        <v>39</v>
      </c>
      <c r="B16" s="102"/>
      <c r="C16" s="102"/>
      <c r="D16" s="102"/>
      <c r="E16" s="102"/>
      <c r="F16" s="102"/>
      <c r="G16" s="102"/>
      <c r="H16" s="102"/>
      <c r="I16" s="103"/>
    </row>
    <row r="17" spans="1:9" ht="63.75" x14ac:dyDescent="0.25">
      <c r="A17" s="76">
        <v>1</v>
      </c>
      <c r="B17" s="77" t="s">
        <v>51</v>
      </c>
      <c r="C17" s="78" t="s">
        <v>52</v>
      </c>
      <c r="D17" s="77">
        <v>1400</v>
      </c>
      <c r="E17" s="77" t="s">
        <v>11</v>
      </c>
      <c r="F17" s="77"/>
      <c r="G17" s="77"/>
      <c r="H17" s="77">
        <f>D17*F17</f>
        <v>0</v>
      </c>
      <c r="I17" s="79">
        <f>D17*G17</f>
        <v>0</v>
      </c>
    </row>
    <row r="18" spans="1:9" ht="63.75" x14ac:dyDescent="0.25">
      <c r="A18" s="80">
        <v>2</v>
      </c>
      <c r="B18" s="81" t="s">
        <v>53</v>
      </c>
      <c r="C18" s="73" t="s">
        <v>54</v>
      </c>
      <c r="D18" s="81">
        <v>120</v>
      </c>
      <c r="E18" s="81" t="s">
        <v>11</v>
      </c>
      <c r="F18" s="81"/>
      <c r="G18" s="81"/>
      <c r="H18" s="81">
        <f t="shared" ref="H18:H65" si="2">D18*F18</f>
        <v>0</v>
      </c>
      <c r="I18" s="82">
        <f t="shared" ref="I18:I65" si="3">D18*G18</f>
        <v>0</v>
      </c>
    </row>
    <row r="19" spans="1:9" ht="51" x14ac:dyDescent="0.25">
      <c r="A19" s="80">
        <v>3</v>
      </c>
      <c r="B19" s="81" t="s">
        <v>55</v>
      </c>
      <c r="C19" s="73" t="s">
        <v>56</v>
      </c>
      <c r="D19" s="81">
        <v>60</v>
      </c>
      <c r="E19" s="81" t="s">
        <v>11</v>
      </c>
      <c r="F19" s="81"/>
      <c r="G19" s="81"/>
      <c r="H19" s="81">
        <f t="shared" si="2"/>
        <v>0</v>
      </c>
      <c r="I19" s="82">
        <f t="shared" si="3"/>
        <v>0</v>
      </c>
    </row>
    <row r="20" spans="1:9" ht="63.75" x14ac:dyDescent="0.25">
      <c r="A20" s="80">
        <v>4</v>
      </c>
      <c r="B20" s="81" t="s">
        <v>57</v>
      </c>
      <c r="C20" s="73" t="s">
        <v>58</v>
      </c>
      <c r="D20" s="81">
        <v>60</v>
      </c>
      <c r="E20" s="81" t="s">
        <v>11</v>
      </c>
      <c r="F20" s="81"/>
      <c r="G20" s="81"/>
      <c r="H20" s="81">
        <f t="shared" si="2"/>
        <v>0</v>
      </c>
      <c r="I20" s="82">
        <f t="shared" si="3"/>
        <v>0</v>
      </c>
    </row>
    <row r="21" spans="1:9" ht="63.75" x14ac:dyDescent="0.25">
      <c r="A21" s="80">
        <v>5</v>
      </c>
      <c r="B21" s="81" t="s">
        <v>59</v>
      </c>
      <c r="C21" s="73" t="s">
        <v>60</v>
      </c>
      <c r="D21" s="81">
        <v>120</v>
      </c>
      <c r="E21" s="81" t="s">
        <v>10</v>
      </c>
      <c r="F21" s="81"/>
      <c r="G21" s="81"/>
      <c r="H21" s="81">
        <f t="shared" si="2"/>
        <v>0</v>
      </c>
      <c r="I21" s="82">
        <f t="shared" si="3"/>
        <v>0</v>
      </c>
    </row>
    <row r="22" spans="1:9" ht="51" x14ac:dyDescent="0.25">
      <c r="A22" s="80">
        <v>6</v>
      </c>
      <c r="B22" s="81" t="s">
        <v>61</v>
      </c>
      <c r="C22" s="73" t="s">
        <v>62</v>
      </c>
      <c r="D22" s="81">
        <v>20</v>
      </c>
      <c r="E22" s="81" t="s">
        <v>10</v>
      </c>
      <c r="F22" s="81"/>
      <c r="G22" s="81"/>
      <c r="H22" s="81">
        <f t="shared" si="2"/>
        <v>0</v>
      </c>
      <c r="I22" s="82">
        <f t="shared" si="3"/>
        <v>0</v>
      </c>
    </row>
    <row r="23" spans="1:9" ht="76.5" x14ac:dyDescent="0.25">
      <c r="A23" s="80">
        <v>7</v>
      </c>
      <c r="B23" s="81" t="s">
        <v>63</v>
      </c>
      <c r="C23" s="73" t="s">
        <v>64</v>
      </c>
      <c r="D23" s="81">
        <v>1920</v>
      </c>
      <c r="E23" s="81" t="s">
        <v>11</v>
      </c>
      <c r="F23" s="81"/>
      <c r="G23" s="81"/>
      <c r="H23" s="81">
        <f t="shared" si="2"/>
        <v>0</v>
      </c>
      <c r="I23" s="82">
        <f t="shared" si="3"/>
        <v>0</v>
      </c>
    </row>
    <row r="24" spans="1:9" ht="76.5" x14ac:dyDescent="0.25">
      <c r="A24" s="80">
        <v>8</v>
      </c>
      <c r="B24" s="81" t="s">
        <v>65</v>
      </c>
      <c r="C24" s="73" t="s">
        <v>66</v>
      </c>
      <c r="D24" s="81">
        <v>240</v>
      </c>
      <c r="E24" s="81" t="s">
        <v>11</v>
      </c>
      <c r="F24" s="81"/>
      <c r="G24" s="81"/>
      <c r="H24" s="81">
        <f t="shared" si="2"/>
        <v>0</v>
      </c>
      <c r="I24" s="82">
        <f t="shared" si="3"/>
        <v>0</v>
      </c>
    </row>
    <row r="25" spans="1:9" ht="63.75" x14ac:dyDescent="0.25">
      <c r="A25" s="80">
        <v>9</v>
      </c>
      <c r="B25" s="81" t="s">
        <v>67</v>
      </c>
      <c r="C25" s="73" t="s">
        <v>68</v>
      </c>
      <c r="D25" s="81">
        <v>400</v>
      </c>
      <c r="E25" s="81" t="s">
        <v>11</v>
      </c>
      <c r="F25" s="81"/>
      <c r="G25" s="81"/>
      <c r="H25" s="81">
        <f t="shared" si="2"/>
        <v>0</v>
      </c>
      <c r="I25" s="82">
        <f t="shared" si="3"/>
        <v>0</v>
      </c>
    </row>
    <row r="26" spans="1:9" ht="51" x14ac:dyDescent="0.25">
      <c r="A26" s="80">
        <v>10</v>
      </c>
      <c r="B26" s="81" t="s">
        <v>69</v>
      </c>
      <c r="C26" s="73" t="s">
        <v>70</v>
      </c>
      <c r="D26" s="81">
        <v>120</v>
      </c>
      <c r="E26" s="81" t="s">
        <v>11</v>
      </c>
      <c r="F26" s="81"/>
      <c r="G26" s="81"/>
      <c r="H26" s="81">
        <f t="shared" si="2"/>
        <v>0</v>
      </c>
      <c r="I26" s="82">
        <f t="shared" si="3"/>
        <v>0</v>
      </c>
    </row>
    <row r="27" spans="1:9" ht="38.25" x14ac:dyDescent="0.25">
      <c r="A27" s="80">
        <v>11</v>
      </c>
      <c r="B27" s="81" t="s">
        <v>71</v>
      </c>
      <c r="C27" s="73" t="s">
        <v>72</v>
      </c>
      <c r="D27" s="81">
        <v>40</v>
      </c>
      <c r="E27" s="81" t="s">
        <v>11</v>
      </c>
      <c r="F27" s="81"/>
      <c r="G27" s="81"/>
      <c r="H27" s="81">
        <f t="shared" si="2"/>
        <v>0</v>
      </c>
      <c r="I27" s="82">
        <f t="shared" si="3"/>
        <v>0</v>
      </c>
    </row>
    <row r="28" spans="1:9" ht="51" x14ac:dyDescent="0.25">
      <c r="A28" s="80">
        <v>12</v>
      </c>
      <c r="B28" s="81" t="s">
        <v>73</v>
      </c>
      <c r="C28" s="73" t="s">
        <v>74</v>
      </c>
      <c r="D28" s="81">
        <v>4</v>
      </c>
      <c r="E28" s="81" t="s">
        <v>10</v>
      </c>
      <c r="F28" s="81"/>
      <c r="G28" s="81"/>
      <c r="H28" s="81">
        <f t="shared" si="2"/>
        <v>0</v>
      </c>
      <c r="I28" s="82">
        <f t="shared" si="3"/>
        <v>0</v>
      </c>
    </row>
    <row r="29" spans="1:9" ht="51" x14ac:dyDescent="0.25">
      <c r="A29" s="80">
        <v>13</v>
      </c>
      <c r="B29" s="81" t="s">
        <v>75</v>
      </c>
      <c r="C29" s="73" t="s">
        <v>76</v>
      </c>
      <c r="D29" s="81">
        <v>7</v>
      </c>
      <c r="E29" s="81" t="s">
        <v>10</v>
      </c>
      <c r="F29" s="81"/>
      <c r="G29" s="81"/>
      <c r="H29" s="81">
        <f t="shared" si="2"/>
        <v>0</v>
      </c>
      <c r="I29" s="82">
        <f t="shared" si="3"/>
        <v>0</v>
      </c>
    </row>
    <row r="30" spans="1:9" ht="63.75" x14ac:dyDescent="0.25">
      <c r="A30" s="80">
        <v>14</v>
      </c>
      <c r="B30" s="81" t="s">
        <v>77</v>
      </c>
      <c r="C30" s="73" t="s">
        <v>78</v>
      </c>
      <c r="D30" s="81">
        <v>9</v>
      </c>
      <c r="E30" s="81" t="s">
        <v>10</v>
      </c>
      <c r="F30" s="81"/>
      <c r="G30" s="81"/>
      <c r="H30" s="81">
        <f t="shared" si="2"/>
        <v>0</v>
      </c>
      <c r="I30" s="82">
        <f t="shared" si="3"/>
        <v>0</v>
      </c>
    </row>
    <row r="31" spans="1:9" x14ac:dyDescent="0.25">
      <c r="A31" s="80"/>
      <c r="B31" s="81"/>
      <c r="C31" s="73" t="s">
        <v>38</v>
      </c>
      <c r="D31" s="81"/>
      <c r="E31" s="81"/>
      <c r="F31" s="81"/>
      <c r="G31" s="81"/>
      <c r="H31" s="81">
        <f t="shared" si="2"/>
        <v>0</v>
      </c>
      <c r="I31" s="82">
        <f t="shared" si="3"/>
        <v>0</v>
      </c>
    </row>
    <row r="32" spans="1:9" x14ac:dyDescent="0.25">
      <c r="A32" s="80"/>
      <c r="B32" s="81"/>
      <c r="C32" s="73" t="s">
        <v>79</v>
      </c>
      <c r="D32" s="81"/>
      <c r="E32" s="81"/>
      <c r="F32" s="81"/>
      <c r="G32" s="81"/>
      <c r="H32" s="81">
        <f t="shared" si="2"/>
        <v>0</v>
      </c>
      <c r="I32" s="82">
        <f t="shared" si="3"/>
        <v>0</v>
      </c>
    </row>
    <row r="33" spans="1:9" ht="63.75" x14ac:dyDescent="0.25">
      <c r="A33" s="80">
        <v>15</v>
      </c>
      <c r="B33" s="81" t="s">
        <v>77</v>
      </c>
      <c r="C33" s="73" t="s">
        <v>78</v>
      </c>
      <c r="D33" s="81">
        <v>3</v>
      </c>
      <c r="E33" s="81" t="s">
        <v>10</v>
      </c>
      <c r="F33" s="81"/>
      <c r="G33" s="81"/>
      <c r="H33" s="81">
        <f t="shared" si="2"/>
        <v>0</v>
      </c>
      <c r="I33" s="82">
        <f t="shared" si="3"/>
        <v>0</v>
      </c>
    </row>
    <row r="34" spans="1:9" x14ac:dyDescent="0.25">
      <c r="A34" s="80"/>
      <c r="B34" s="81"/>
      <c r="C34" s="73" t="s">
        <v>38</v>
      </c>
      <c r="D34" s="81"/>
      <c r="E34" s="81"/>
      <c r="F34" s="81"/>
      <c r="G34" s="81"/>
      <c r="H34" s="81">
        <f t="shared" si="2"/>
        <v>0</v>
      </c>
      <c r="I34" s="82">
        <f t="shared" si="3"/>
        <v>0</v>
      </c>
    </row>
    <row r="35" spans="1:9" x14ac:dyDescent="0.25">
      <c r="A35" s="80"/>
      <c r="B35" s="81"/>
      <c r="C35" s="73" t="s">
        <v>80</v>
      </c>
      <c r="D35" s="81"/>
      <c r="E35" s="81"/>
      <c r="F35" s="81"/>
      <c r="G35" s="81"/>
      <c r="H35" s="81">
        <f t="shared" si="2"/>
        <v>0</v>
      </c>
      <c r="I35" s="82">
        <f t="shared" si="3"/>
        <v>0</v>
      </c>
    </row>
    <row r="36" spans="1:9" ht="51" x14ac:dyDescent="0.25">
      <c r="A36" s="80">
        <v>16</v>
      </c>
      <c r="B36" s="81" t="s">
        <v>81</v>
      </c>
      <c r="C36" s="73" t="s">
        <v>82</v>
      </c>
      <c r="D36" s="81">
        <v>25</v>
      </c>
      <c r="E36" s="81" t="s">
        <v>10</v>
      </c>
      <c r="F36" s="81"/>
      <c r="G36" s="81"/>
      <c r="H36" s="81">
        <f t="shared" si="2"/>
        <v>0</v>
      </c>
      <c r="I36" s="82">
        <f t="shared" si="3"/>
        <v>0</v>
      </c>
    </row>
    <row r="37" spans="1:9" ht="51" x14ac:dyDescent="0.25">
      <c r="A37" s="80">
        <v>17</v>
      </c>
      <c r="B37" s="81" t="s">
        <v>83</v>
      </c>
      <c r="C37" s="73" t="s">
        <v>84</v>
      </c>
      <c r="D37" s="81">
        <v>5</v>
      </c>
      <c r="E37" s="81" t="s">
        <v>10</v>
      </c>
      <c r="F37" s="81"/>
      <c r="G37" s="81"/>
      <c r="H37" s="81">
        <f t="shared" si="2"/>
        <v>0</v>
      </c>
      <c r="I37" s="82">
        <f t="shared" si="3"/>
        <v>0</v>
      </c>
    </row>
    <row r="38" spans="1:9" ht="51" x14ac:dyDescent="0.25">
      <c r="A38" s="80">
        <v>18</v>
      </c>
      <c r="B38" s="81" t="s">
        <v>85</v>
      </c>
      <c r="C38" s="73" t="s">
        <v>86</v>
      </c>
      <c r="D38" s="81">
        <v>3</v>
      </c>
      <c r="E38" s="81" t="s">
        <v>10</v>
      </c>
      <c r="F38" s="81"/>
      <c r="G38" s="81"/>
      <c r="H38" s="81">
        <f t="shared" si="2"/>
        <v>0</v>
      </c>
      <c r="I38" s="82">
        <f t="shared" si="3"/>
        <v>0</v>
      </c>
    </row>
    <row r="39" spans="1:9" ht="51" x14ac:dyDescent="0.25">
      <c r="A39" s="80">
        <v>19</v>
      </c>
      <c r="B39" s="81" t="s">
        <v>87</v>
      </c>
      <c r="C39" s="73" t="s">
        <v>88</v>
      </c>
      <c r="D39" s="81">
        <v>4</v>
      </c>
      <c r="E39" s="81" t="s">
        <v>10</v>
      </c>
      <c r="F39" s="81"/>
      <c r="G39" s="81"/>
      <c r="H39" s="81">
        <f t="shared" si="2"/>
        <v>0</v>
      </c>
      <c r="I39" s="82">
        <f t="shared" si="3"/>
        <v>0</v>
      </c>
    </row>
    <row r="40" spans="1:9" ht="51" x14ac:dyDescent="0.25">
      <c r="A40" s="80">
        <v>20</v>
      </c>
      <c r="B40" s="81" t="s">
        <v>89</v>
      </c>
      <c r="C40" s="73" t="s">
        <v>90</v>
      </c>
      <c r="D40" s="81">
        <v>1</v>
      </c>
      <c r="E40" s="81" t="s">
        <v>10</v>
      </c>
      <c r="F40" s="81"/>
      <c r="G40" s="81"/>
      <c r="H40" s="81">
        <f t="shared" si="2"/>
        <v>0</v>
      </c>
      <c r="I40" s="82">
        <f t="shared" si="3"/>
        <v>0</v>
      </c>
    </row>
    <row r="41" spans="1:9" ht="51" x14ac:dyDescent="0.25">
      <c r="A41" s="80">
        <v>21</v>
      </c>
      <c r="B41" s="81" t="s">
        <v>91</v>
      </c>
      <c r="C41" s="73" t="s">
        <v>92</v>
      </c>
      <c r="D41" s="81">
        <v>1</v>
      </c>
      <c r="E41" s="81" t="s">
        <v>10</v>
      </c>
      <c r="F41" s="81"/>
      <c r="G41" s="81"/>
      <c r="H41" s="81">
        <f t="shared" si="2"/>
        <v>0</v>
      </c>
      <c r="I41" s="82">
        <f t="shared" si="3"/>
        <v>0</v>
      </c>
    </row>
    <row r="42" spans="1:9" x14ac:dyDescent="0.25">
      <c r="A42" s="80"/>
      <c r="B42" s="81"/>
      <c r="C42" s="73" t="s">
        <v>38</v>
      </c>
      <c r="D42" s="81"/>
      <c r="E42" s="81"/>
      <c r="F42" s="81"/>
      <c r="G42" s="81"/>
      <c r="H42" s="81">
        <f t="shared" si="2"/>
        <v>0</v>
      </c>
      <c r="I42" s="82">
        <f t="shared" si="3"/>
        <v>0</v>
      </c>
    </row>
    <row r="43" spans="1:9" x14ac:dyDescent="0.25">
      <c r="A43" s="80"/>
      <c r="B43" s="81"/>
      <c r="C43" s="73" t="s">
        <v>93</v>
      </c>
      <c r="D43" s="81"/>
      <c r="E43" s="81"/>
      <c r="F43" s="81"/>
      <c r="G43" s="81"/>
      <c r="H43" s="81">
        <f t="shared" si="2"/>
        <v>0</v>
      </c>
      <c r="I43" s="82">
        <f t="shared" si="3"/>
        <v>0</v>
      </c>
    </row>
    <row r="44" spans="1:9" ht="63.75" x14ac:dyDescent="0.25">
      <c r="A44" s="80">
        <v>22</v>
      </c>
      <c r="B44" s="81" t="s">
        <v>94</v>
      </c>
      <c r="C44" s="73" t="s">
        <v>95</v>
      </c>
      <c r="D44" s="81">
        <v>5</v>
      </c>
      <c r="E44" s="81" t="s">
        <v>10</v>
      </c>
      <c r="F44" s="81"/>
      <c r="G44" s="81"/>
      <c r="H44" s="81">
        <f t="shared" si="2"/>
        <v>0</v>
      </c>
      <c r="I44" s="82">
        <f t="shared" si="3"/>
        <v>0</v>
      </c>
    </row>
    <row r="45" spans="1:9" x14ac:dyDescent="0.25">
      <c r="A45" s="80"/>
      <c r="B45" s="81"/>
      <c r="C45" s="73" t="s">
        <v>38</v>
      </c>
      <c r="D45" s="81"/>
      <c r="E45" s="81"/>
      <c r="F45" s="81"/>
      <c r="G45" s="81"/>
      <c r="H45" s="81">
        <f t="shared" si="2"/>
        <v>0</v>
      </c>
      <c r="I45" s="82">
        <f t="shared" si="3"/>
        <v>0</v>
      </c>
    </row>
    <row r="46" spans="1:9" x14ac:dyDescent="0.25">
      <c r="A46" s="80"/>
      <c r="B46" s="81"/>
      <c r="C46" s="73" t="s">
        <v>96</v>
      </c>
      <c r="D46" s="81"/>
      <c r="E46" s="81"/>
      <c r="F46" s="81"/>
      <c r="G46" s="81"/>
      <c r="H46" s="81">
        <f t="shared" si="2"/>
        <v>0</v>
      </c>
      <c r="I46" s="82">
        <f t="shared" si="3"/>
        <v>0</v>
      </c>
    </row>
    <row r="47" spans="1:9" ht="63.75" x14ac:dyDescent="0.25">
      <c r="A47" s="80">
        <v>23</v>
      </c>
      <c r="B47" s="81" t="s">
        <v>97</v>
      </c>
      <c r="C47" s="73" t="s">
        <v>98</v>
      </c>
      <c r="D47" s="81">
        <v>38</v>
      </c>
      <c r="E47" s="81" t="s">
        <v>10</v>
      </c>
      <c r="F47" s="81"/>
      <c r="G47" s="81"/>
      <c r="H47" s="81">
        <f t="shared" si="2"/>
        <v>0</v>
      </c>
      <c r="I47" s="82">
        <f t="shared" si="3"/>
        <v>0</v>
      </c>
    </row>
    <row r="48" spans="1:9" x14ac:dyDescent="0.25">
      <c r="A48" s="80"/>
      <c r="B48" s="81"/>
      <c r="C48" s="73" t="s">
        <v>38</v>
      </c>
      <c r="D48" s="81"/>
      <c r="E48" s="81"/>
      <c r="F48" s="81"/>
      <c r="G48" s="81"/>
      <c r="H48" s="81">
        <f t="shared" si="2"/>
        <v>0</v>
      </c>
      <c r="I48" s="82">
        <f t="shared" si="3"/>
        <v>0</v>
      </c>
    </row>
    <row r="49" spans="1:9" x14ac:dyDescent="0.25">
      <c r="A49" s="80"/>
      <c r="B49" s="81"/>
      <c r="C49" s="73" t="s">
        <v>99</v>
      </c>
      <c r="D49" s="81"/>
      <c r="E49" s="81"/>
      <c r="F49" s="81"/>
      <c r="G49" s="81"/>
      <c r="H49" s="81">
        <f t="shared" si="2"/>
        <v>0</v>
      </c>
      <c r="I49" s="82">
        <f t="shared" si="3"/>
        <v>0</v>
      </c>
    </row>
    <row r="50" spans="1:9" ht="63.75" x14ac:dyDescent="0.25">
      <c r="A50" s="80">
        <v>24</v>
      </c>
      <c r="B50" s="81" t="s">
        <v>100</v>
      </c>
      <c r="C50" s="73" t="s">
        <v>101</v>
      </c>
      <c r="D50" s="81">
        <v>26</v>
      </c>
      <c r="E50" s="81" t="s">
        <v>10</v>
      </c>
      <c r="F50" s="81"/>
      <c r="G50" s="81"/>
      <c r="H50" s="81">
        <f t="shared" si="2"/>
        <v>0</v>
      </c>
      <c r="I50" s="82">
        <f t="shared" si="3"/>
        <v>0</v>
      </c>
    </row>
    <row r="51" spans="1:9" x14ac:dyDescent="0.25">
      <c r="A51" s="80"/>
      <c r="B51" s="81"/>
      <c r="C51" s="73" t="s">
        <v>38</v>
      </c>
      <c r="D51" s="81"/>
      <c r="E51" s="81"/>
      <c r="F51" s="81"/>
      <c r="G51" s="81"/>
      <c r="H51" s="81">
        <f t="shared" si="2"/>
        <v>0</v>
      </c>
      <c r="I51" s="82">
        <f t="shared" si="3"/>
        <v>0</v>
      </c>
    </row>
    <row r="52" spans="1:9" ht="25.5" x14ac:dyDescent="0.25">
      <c r="A52" s="80"/>
      <c r="B52" s="81"/>
      <c r="C52" s="73" t="s">
        <v>102</v>
      </c>
      <c r="D52" s="81"/>
      <c r="E52" s="81"/>
      <c r="F52" s="81"/>
      <c r="G52" s="81"/>
      <c r="H52" s="81">
        <f t="shared" si="2"/>
        <v>0</v>
      </c>
      <c r="I52" s="82">
        <f t="shared" si="3"/>
        <v>0</v>
      </c>
    </row>
    <row r="53" spans="1:9" x14ac:dyDescent="0.25">
      <c r="A53" s="80"/>
      <c r="B53" s="81"/>
      <c r="C53" s="73" t="s">
        <v>103</v>
      </c>
      <c r="D53" s="81"/>
      <c r="E53" s="81"/>
      <c r="F53" s="81"/>
      <c r="G53" s="81"/>
      <c r="H53" s="81">
        <f t="shared" si="2"/>
        <v>0</v>
      </c>
      <c r="I53" s="82">
        <f t="shared" si="3"/>
        <v>0</v>
      </c>
    </row>
    <row r="54" spans="1:9" ht="51" x14ac:dyDescent="0.25">
      <c r="A54" s="80">
        <v>25</v>
      </c>
      <c r="B54" s="81" t="s">
        <v>104</v>
      </c>
      <c r="C54" s="73" t="s">
        <v>105</v>
      </c>
      <c r="D54" s="81">
        <v>32</v>
      </c>
      <c r="E54" s="81" t="s">
        <v>10</v>
      </c>
      <c r="F54" s="81"/>
      <c r="G54" s="81"/>
      <c r="H54" s="81">
        <f t="shared" si="2"/>
        <v>0</v>
      </c>
      <c r="I54" s="82">
        <f t="shared" si="3"/>
        <v>0</v>
      </c>
    </row>
    <row r="55" spans="1:9" ht="51" x14ac:dyDescent="0.25">
      <c r="A55" s="80">
        <v>26</v>
      </c>
      <c r="B55" s="81" t="s">
        <v>106</v>
      </c>
      <c r="C55" s="73" t="s">
        <v>107</v>
      </c>
      <c r="D55" s="81">
        <v>1</v>
      </c>
      <c r="E55" s="81" t="s">
        <v>11</v>
      </c>
      <c r="F55" s="81"/>
      <c r="G55" s="81"/>
      <c r="H55" s="81">
        <f t="shared" si="2"/>
        <v>0</v>
      </c>
      <c r="I55" s="82">
        <f t="shared" si="3"/>
        <v>0</v>
      </c>
    </row>
    <row r="56" spans="1:9" ht="51" x14ac:dyDescent="0.25">
      <c r="A56" s="80">
        <v>27</v>
      </c>
      <c r="B56" s="81" t="s">
        <v>108</v>
      </c>
      <c r="C56" s="73" t="s">
        <v>109</v>
      </c>
      <c r="D56" s="81">
        <v>80</v>
      </c>
      <c r="E56" s="81" t="s">
        <v>11</v>
      </c>
      <c r="F56" s="81"/>
      <c r="G56" s="81"/>
      <c r="H56" s="81">
        <f t="shared" si="2"/>
        <v>0</v>
      </c>
      <c r="I56" s="82">
        <f t="shared" si="3"/>
        <v>0</v>
      </c>
    </row>
    <row r="57" spans="1:9" ht="38.25" x14ac:dyDescent="0.25">
      <c r="A57" s="80">
        <v>28</v>
      </c>
      <c r="B57" s="81" t="s">
        <v>110</v>
      </c>
      <c r="C57" s="73" t="s">
        <v>111</v>
      </c>
      <c r="D57" s="81">
        <v>3</v>
      </c>
      <c r="E57" s="81" t="s">
        <v>10</v>
      </c>
      <c r="F57" s="81"/>
      <c r="G57" s="81"/>
      <c r="H57" s="81">
        <f t="shared" si="2"/>
        <v>0</v>
      </c>
      <c r="I57" s="82">
        <f t="shared" si="3"/>
        <v>0</v>
      </c>
    </row>
    <row r="58" spans="1:9" ht="38.25" x14ac:dyDescent="0.25">
      <c r="A58" s="80">
        <v>29</v>
      </c>
      <c r="B58" s="81" t="s">
        <v>112</v>
      </c>
      <c r="C58" s="73" t="s">
        <v>113</v>
      </c>
      <c r="D58" s="81">
        <v>6</v>
      </c>
      <c r="E58" s="81" t="s">
        <v>10</v>
      </c>
      <c r="F58" s="81"/>
      <c r="G58" s="81"/>
      <c r="H58" s="81">
        <f t="shared" si="2"/>
        <v>0</v>
      </c>
      <c r="I58" s="82">
        <f t="shared" si="3"/>
        <v>0</v>
      </c>
    </row>
    <row r="59" spans="1:9" x14ac:dyDescent="0.25">
      <c r="A59" s="80">
        <v>30</v>
      </c>
      <c r="B59" s="81" t="s">
        <v>114</v>
      </c>
      <c r="C59" s="73" t="s">
        <v>115</v>
      </c>
      <c r="D59" s="81">
        <v>140</v>
      </c>
      <c r="E59" s="81" t="s">
        <v>116</v>
      </c>
      <c r="F59" s="81"/>
      <c r="G59" s="81"/>
      <c r="H59" s="81">
        <f t="shared" si="2"/>
        <v>0</v>
      </c>
      <c r="I59" s="82">
        <f t="shared" si="3"/>
        <v>0</v>
      </c>
    </row>
    <row r="60" spans="1:9" ht="51" x14ac:dyDescent="0.25">
      <c r="A60" s="80">
        <v>31</v>
      </c>
      <c r="B60" s="81" t="s">
        <v>117</v>
      </c>
      <c r="C60" s="73" t="s">
        <v>118</v>
      </c>
      <c r="D60" s="81">
        <v>30</v>
      </c>
      <c r="E60" s="81" t="s">
        <v>10</v>
      </c>
      <c r="F60" s="81"/>
      <c r="G60" s="81"/>
      <c r="H60" s="81">
        <f t="shared" si="2"/>
        <v>0</v>
      </c>
      <c r="I60" s="82">
        <f t="shared" si="3"/>
        <v>0</v>
      </c>
    </row>
    <row r="61" spans="1:9" ht="38.25" x14ac:dyDescent="0.25">
      <c r="A61" s="80">
        <v>32</v>
      </c>
      <c r="B61" s="81" t="s">
        <v>119</v>
      </c>
      <c r="C61" s="73" t="s">
        <v>120</v>
      </c>
      <c r="D61" s="81">
        <v>32</v>
      </c>
      <c r="E61" s="81" t="s">
        <v>10</v>
      </c>
      <c r="F61" s="81"/>
      <c r="G61" s="81"/>
      <c r="H61" s="81">
        <f t="shared" si="2"/>
        <v>0</v>
      </c>
      <c r="I61" s="82">
        <f t="shared" si="3"/>
        <v>0</v>
      </c>
    </row>
    <row r="62" spans="1:9" ht="38.25" x14ac:dyDescent="0.25">
      <c r="A62" s="80">
        <v>33</v>
      </c>
      <c r="B62" s="81" t="s">
        <v>121</v>
      </c>
      <c r="C62" s="73" t="s">
        <v>122</v>
      </c>
      <c r="D62" s="81">
        <v>40</v>
      </c>
      <c r="E62" s="81" t="s">
        <v>10</v>
      </c>
      <c r="F62" s="81"/>
      <c r="G62" s="81"/>
      <c r="H62" s="81">
        <f t="shared" si="2"/>
        <v>0</v>
      </c>
      <c r="I62" s="82">
        <f t="shared" si="3"/>
        <v>0</v>
      </c>
    </row>
    <row r="63" spans="1:9" ht="38.25" x14ac:dyDescent="0.25">
      <c r="A63" s="80">
        <v>34</v>
      </c>
      <c r="B63" s="81" t="s">
        <v>123</v>
      </c>
      <c r="C63" s="73" t="s">
        <v>124</v>
      </c>
      <c r="D63" s="81">
        <v>30</v>
      </c>
      <c r="E63" s="81" t="s">
        <v>10</v>
      </c>
      <c r="F63" s="81"/>
      <c r="G63" s="81"/>
      <c r="H63" s="81">
        <f t="shared" si="2"/>
        <v>0</v>
      </c>
      <c r="I63" s="82">
        <f t="shared" si="3"/>
        <v>0</v>
      </c>
    </row>
    <row r="64" spans="1:9" ht="25.5" x14ac:dyDescent="0.25">
      <c r="A64" s="80">
        <v>35</v>
      </c>
      <c r="B64" s="81" t="s">
        <v>125</v>
      </c>
      <c r="C64" s="73" t="s">
        <v>126</v>
      </c>
      <c r="D64" s="81">
        <v>1</v>
      </c>
      <c r="E64" s="81" t="s">
        <v>10</v>
      </c>
      <c r="F64" s="81"/>
      <c r="G64" s="81"/>
      <c r="H64" s="81">
        <f t="shared" si="2"/>
        <v>0</v>
      </c>
      <c r="I64" s="82">
        <f t="shared" si="3"/>
        <v>0</v>
      </c>
    </row>
    <row r="65" spans="1:9" ht="25.5" x14ac:dyDescent="0.25">
      <c r="A65" s="80">
        <v>36</v>
      </c>
      <c r="B65" s="81" t="s">
        <v>125</v>
      </c>
      <c r="C65" s="73" t="s">
        <v>127</v>
      </c>
      <c r="D65" s="81">
        <v>1</v>
      </c>
      <c r="E65" s="81" t="s">
        <v>128</v>
      </c>
      <c r="F65" s="81"/>
      <c r="G65" s="81"/>
      <c r="H65" s="110">
        <f t="shared" si="2"/>
        <v>0</v>
      </c>
      <c r="I65" s="111">
        <f t="shared" si="3"/>
        <v>0</v>
      </c>
    </row>
    <row r="66" spans="1:9" x14ac:dyDescent="0.25">
      <c r="A66" s="104"/>
      <c r="B66" s="105"/>
      <c r="C66" s="65" t="s">
        <v>40</v>
      </c>
      <c r="D66" s="106"/>
      <c r="E66" s="105"/>
      <c r="F66" s="106"/>
      <c r="G66" s="66" t="s">
        <v>34</v>
      </c>
      <c r="H66" s="74">
        <f>SUM(H17:H65)</f>
        <v>0</v>
      </c>
      <c r="I66" s="75">
        <f>SUM(I17:I65)</f>
        <v>0</v>
      </c>
    </row>
  </sheetData>
  <mergeCells count="4">
    <mergeCell ref="A1:I1"/>
    <mergeCell ref="A4:I4"/>
    <mergeCell ref="A9:I9"/>
    <mergeCell ref="A16:I16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Fedlap</vt:lpstr>
      <vt:lpstr>Főösszesítő</vt:lpstr>
      <vt:lpstr>Tételek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Vezérigazgató Úr</dc:creator>
  <cp:lastModifiedBy>Szabó Balázs</cp:lastModifiedBy>
  <cp:lastPrinted>2015-06-30T13:32:46Z</cp:lastPrinted>
  <dcterms:created xsi:type="dcterms:W3CDTF">2012-11-11T09:44:51Z</dcterms:created>
  <dcterms:modified xsi:type="dcterms:W3CDTF">2019-01-15T15:49:08Z</dcterms:modified>
</cp:coreProperties>
</file>