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440" windowHeight="10110" tabRatio="930" activeTab="1"/>
  </bookViews>
  <sheets>
    <sheet name="Fedlap" sheetId="47" r:id="rId1"/>
    <sheet name="Főösszesítő" sheetId="67" r:id="rId2"/>
    <sheet name="Tételek" sheetId="49" r:id="rId3"/>
  </sheets>
  <calcPr calcId="145621"/>
</workbook>
</file>

<file path=xl/calcChain.xml><?xml version="1.0" encoding="utf-8"?>
<calcChain xmlns="http://schemas.openxmlformats.org/spreadsheetml/2006/main">
  <c r="F10" i="67" l="1"/>
  <c r="D10" i="67"/>
  <c r="F9" i="67"/>
  <c r="D9" i="67"/>
  <c r="F8" i="67"/>
  <c r="D8" i="67"/>
  <c r="F7" i="67"/>
  <c r="D7" i="67"/>
  <c r="I22" i="49"/>
  <c r="H22" i="49"/>
  <c r="I18" i="49"/>
  <c r="I19" i="49"/>
  <c r="I20" i="49"/>
  <c r="I21" i="49"/>
  <c r="H18" i="49"/>
  <c r="H19" i="49"/>
  <c r="H20" i="49"/>
  <c r="H21" i="49"/>
  <c r="I17" i="49"/>
  <c r="H17" i="49"/>
  <c r="I13" i="49"/>
  <c r="H13" i="49"/>
  <c r="I12" i="49"/>
  <c r="H12" i="49"/>
  <c r="I11" i="49"/>
  <c r="H11" i="49"/>
  <c r="I7" i="49"/>
  <c r="H7" i="49"/>
  <c r="I6" i="49"/>
  <c r="H6" i="49"/>
  <c r="I5" i="49"/>
  <c r="H5" i="49"/>
</calcChain>
</file>

<file path=xl/sharedStrings.xml><?xml version="1.0" encoding="utf-8"?>
<sst xmlns="http://schemas.openxmlformats.org/spreadsheetml/2006/main" count="69" uniqueCount="59">
  <si>
    <t xml:space="preserve"> 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</si>
  <si>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</si>
  <si>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</si>
  <si>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</si>
  <si>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</si>
  <si>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</si>
  <si>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</si>
  <si>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</si>
  <si>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</si>
  <si>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</si>
  <si>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db</t>
  </si>
  <si>
    <t>m</t>
  </si>
  <si>
    <t>A betervezett termékek helyettesíthetőek azok műszaki paramétereit minden
tekintetben elérő, illetve meghaladó hasonló termékkel, mely érvényes ÉME
engedéllyel rendelkezik.</t>
  </si>
  <si>
    <t>Megbízó:</t>
  </si>
  <si>
    <t>33. Falazás és egyéb kőműves munkák</t>
  </si>
  <si>
    <t>33. tételcsoport mindösszesen:</t>
  </si>
  <si>
    <t>Megjegyzések:</t>
  </si>
  <si>
    <t>Munkanem megnevezése</t>
  </si>
  <si>
    <t>Anyag</t>
  </si>
  <si>
    <t>Díj</t>
  </si>
  <si>
    <t>Áfa vetítési alap:</t>
  </si>
  <si>
    <t>Áfa (27 %)</t>
  </si>
  <si>
    <t>Bruttó mindösszesen:</t>
  </si>
  <si>
    <t>Nettó mindösszesen:</t>
  </si>
  <si>
    <t>TÉR-SZER Kft.</t>
  </si>
  <si>
    <t>8200 Veszprém, Viola utca 14/b</t>
  </si>
  <si>
    <t>Tel: (88) 403-818, e-mail: terszerkft@gmail.com</t>
  </si>
  <si>
    <t>Ügyvezető:</t>
  </si>
  <si>
    <t>Szabó Zoltán</t>
  </si>
  <si>
    <t>KÖLTSÉGVETÉSI KIÍRÁS</t>
  </si>
  <si>
    <t>KÖLTSÉGVETÉSI FŐÖSSZESÍTŐ</t>
  </si>
  <si>
    <t>Készült: 2018. december hó.</t>
  </si>
  <si>
    <r>
      <rPr>
        <b/>
        <sz val="10"/>
        <rFont val="Symbol"/>
        <family val="1"/>
        <charset val="2"/>
      </rPr>
      <t>S</t>
    </r>
    <r>
      <rPr>
        <b/>
        <sz val="10"/>
        <rFont val="Times New Roman"/>
        <family val="1"/>
        <charset val="238"/>
      </rPr>
      <t>:</t>
    </r>
  </si>
  <si>
    <t>Káld Község Önkormányzata</t>
  </si>
  <si>
    <t>Műszaki ellenőrzés:</t>
  </si>
  <si>
    <t>(árazatlan költségvetési kiírás)</t>
  </si>
  <si>
    <t>Megjegyzés:</t>
  </si>
  <si>
    <t>33. Falazás és egyéb kőművesmunkák</t>
  </si>
  <si>
    <t xml:space="preserve">Káld, Óvoda, szellőzés
</t>
  </si>
  <si>
    <t>szellőzés költségvetési kiírása</t>
  </si>
  <si>
    <t>33-063-1.1.2 (ÖN)</t>
  </si>
  <si>
    <t>Faláttörés 30x30 cm méretig, téglafalban, 12,01-25 cm falvastagság között</t>
  </si>
  <si>
    <t>33-063-2.1.3 (ÖN)</t>
  </si>
  <si>
    <t>Födémáttörés 30x30 cm méretig, 30 cm födémvastagságig, vasbetonlemez födémben</t>
  </si>
  <si>
    <t>57. Technológiai légtechnikai munkák</t>
  </si>
  <si>
    <t>57-001-9.1.2.1.1-0825862 (ÖN)</t>
  </si>
  <si>
    <t>Tetőszellőző idomok szerelése, kör keresztmetszetű kivitelben, egyéb idomok, kiegészítő elemek (beszívó-, kifúvó fej, deflektor, esősapka, csővég), NA 630 mm-ig, NA -100 mm-ig, Esősapka, sima, horganyzott acéllemezből NA 100</t>
  </si>
  <si>
    <t>57-015-1.2.4.1-0436552 (ÖN)</t>
  </si>
  <si>
    <t>Légtechnikai rácsszerkezet elhelyezése, négyszög keresztmetszetű, kihagyott ajtónyílásra, -0,10 m2-ig, AEROPRODUKT GT ajtórács, fehér színre festve, H/L = 100/300 mm, Csz.: APGT100300</t>
  </si>
  <si>
    <t>57. tételcsoport mindösszesen:</t>
  </si>
  <si>
    <t>83. Szellőztető berendezések</t>
  </si>
  <si>
    <t>83-001-2.1.1-0831002 (ÖN)</t>
  </si>
  <si>
    <t>Kör keresztmetszetű légcsatorna és idomaik szerelése, tartószerkezet nélkül, spirálkorcolt lemezcső, horganyzott acéllemezből, NÁ 63-150 mm között, AIRVENT SPAIR spirálkorcolt lemezcső, normál kivitel, horganyzott acéllemezből, v=0,6 mm, DN 100</t>
  </si>
  <si>
    <t>83-002-2.1.1.1-0143751 (ÖN)</t>
  </si>
  <si>
    <t>Kör keresztmetszetű műanyag légrács felszerelése falnyílásba vagy légcsatornára, 80-250 NÁ között, HELIOS G 100 Műanyag rács, fehér, NÁ 100, Cikksz.:0796</t>
  </si>
  <si>
    <t>83-021-1.1-0340527 (ÖN)</t>
  </si>
  <si>
    <t>Hővisszanyerős szellőztető berendezés beépítése, faláttörés és elektromos bekötés nélkül, falba építhető kivitelben, lemezes hőcserélővel, HELIOS KWL EC 60 Eco EcoVent hővisszanyerős szellőző, ~1, 230 V, 0,008 kW, Cikksz.:9950</t>
  </si>
  <si>
    <t>Aerauliqua QR100M egyhelyiséges hővisszanyerős szellőztető</t>
  </si>
  <si>
    <t>83. tételcsoport mindösszesen: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</si>
</sst>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</font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Symbol"/>
      <family val="1"/>
      <charset val="2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6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</cellStyleXfs>
  <cellXfs count="11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3" fontId="10" fillId="0" borderId="0" xfId="0" applyNumberFormat="1" applyFont="1"/>
    <xf numFmtId="0" fontId="10" fillId="0" borderId="0" xfId="0" applyFont="1"/>
    <xf numFmtId="3" fontId="9" fillId="0" borderId="0" xfId="0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/>
    <xf numFmtId="0" fontId="9" fillId="0" borderId="0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4" fillId="0" borderId="0" xfId="0" applyFont="1"/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right" vertical="top" wrapText="1"/>
    </xf>
    <xf numFmtId="3" fontId="3" fillId="0" borderId="5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9" fillId="0" borderId="0" xfId="0" applyFont="1" applyAlignment="1">
      <alignment horizontal="left"/>
    </xf>
    <xf numFmtId="3" fontId="3" fillId="0" borderId="7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3" fontId="10" fillId="0" borderId="2" xfId="0" applyNumberFormat="1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vertical="top" wrapText="1"/>
    </xf>
    <xf numFmtId="49" fontId="16" fillId="0" borderId="0" xfId="0" applyNumberFormat="1" applyFont="1" applyBorder="1" applyAlignment="1">
      <alignment vertical="top" wrapText="1"/>
    </xf>
    <xf numFmtId="0" fontId="16" fillId="0" borderId="0" xfId="0" applyFont="1" applyBorder="1" applyAlignment="1">
      <alignment horizontal="right" vertical="top" wrapText="1"/>
    </xf>
    <xf numFmtId="3" fontId="16" fillId="0" borderId="0" xfId="0" applyNumberFormat="1" applyFont="1" applyBorder="1" applyAlignment="1">
      <alignment horizontal="right" vertical="top" wrapText="1"/>
    </xf>
    <xf numFmtId="0" fontId="17" fillId="0" borderId="8" xfId="0" applyFont="1" applyBorder="1"/>
    <xf numFmtId="0" fontId="16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18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 vertical="top" wrapText="1"/>
    </xf>
    <xf numFmtId="3" fontId="18" fillId="0" borderId="0" xfId="0" applyNumberFormat="1" applyFont="1" applyBorder="1"/>
    <xf numFmtId="0" fontId="4" fillId="0" borderId="1" xfId="0" applyFont="1" applyBorder="1"/>
    <xf numFmtId="0" fontId="20" fillId="0" borderId="1" xfId="0" applyFont="1" applyBorder="1" applyAlignment="1">
      <alignment horizontal="right"/>
    </xf>
    <xf numFmtId="0" fontId="21" fillId="0" borderId="1" xfId="0" applyFont="1" applyBorder="1" applyAlignment="1">
      <alignment horizontal="right" vertical="top" wrapText="1"/>
    </xf>
    <xf numFmtId="3" fontId="20" fillId="0" borderId="1" xfId="0" applyNumberFormat="1" applyFont="1" applyBorder="1"/>
    <xf numFmtId="3" fontId="20" fillId="0" borderId="9" xfId="0" applyNumberFormat="1" applyFont="1" applyBorder="1"/>
    <xf numFmtId="2" fontId="3" fillId="0" borderId="3" xfId="0" applyNumberFormat="1" applyFont="1" applyBorder="1" applyAlignment="1">
      <alignment horizontal="righ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2" fontId="3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7" fillId="0" borderId="11" xfId="0" applyFont="1" applyBorder="1"/>
    <xf numFmtId="0" fontId="4" fillId="0" borderId="2" xfId="0" applyFont="1" applyBorder="1"/>
    <xf numFmtId="0" fontId="20" fillId="0" borderId="2" xfId="0" applyFont="1" applyBorder="1" applyAlignment="1">
      <alignment horizontal="right"/>
    </xf>
    <xf numFmtId="0" fontId="21" fillId="0" borderId="2" xfId="0" applyFont="1" applyBorder="1" applyAlignment="1">
      <alignment horizontal="right" vertical="top" wrapText="1"/>
    </xf>
    <xf numFmtId="3" fontId="20" fillId="0" borderId="2" xfId="0" applyNumberFormat="1" applyFont="1" applyBorder="1"/>
    <xf numFmtId="3" fontId="20" fillId="0" borderId="12" xfId="0" applyNumberFormat="1" applyFont="1" applyBorder="1"/>
    <xf numFmtId="0" fontId="3" fillId="0" borderId="0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3" fontId="3" fillId="0" borderId="12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3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3" fontId="21" fillId="0" borderId="1" xfId="0" applyNumberFormat="1" applyFont="1" applyBorder="1" applyAlignment="1">
      <alignment horizontal="right" vertical="top" wrapText="1"/>
    </xf>
    <xf numFmtId="3" fontId="21" fillId="0" borderId="9" xfId="0" applyNumberFormat="1" applyFont="1" applyBorder="1" applyAlignment="1">
      <alignment horizontal="right" vertical="top" wrapText="1"/>
    </xf>
    <xf numFmtId="0" fontId="3" fillId="0" borderId="12" xfId="0" applyFont="1" applyBorder="1" applyAlignment="1">
      <alignment horizontal="left" vertical="top"/>
    </xf>
  </cellXfs>
  <cellStyles count="12">
    <cellStyle name="Normál" xfId="0" builtinId="0"/>
    <cellStyle name="Normál 2" xfId="1"/>
    <cellStyle name="Normál 2 2" xfId="2"/>
    <cellStyle name="Normál 3" xfId="3"/>
    <cellStyle name="Normál 33" xfId="4"/>
    <cellStyle name="Normál 34" xfId="5"/>
    <cellStyle name="Normál 35" xfId="6"/>
    <cellStyle name="Normál 36" xfId="7"/>
    <cellStyle name="Normál 37" xfId="8"/>
    <cellStyle name="Normál 38" xfId="9"/>
    <cellStyle name="Normál 6" xfId="10"/>
    <cellStyle name="Normál 7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75"/>
  <sheetViews>
    <sheetView zoomScaleNormal="100" workbookViewId="0">
      <selection activeCell="A5" sqref="A5:F5"/>
    </sheetView>
  </sheetViews>
  <sheetFormatPr defaultRowHeight="15.75" x14ac:dyDescent="0.25"/>
  <cols>
    <col min="1" max="1" width="6" style="2" customWidth="1"/>
    <col min="2" max="2" width="24.5703125" style="2" customWidth="1"/>
    <col min="3" max="3" width="33.5703125" style="2" customWidth="1"/>
    <col min="4" max="4" width="13.7109375" style="4" customWidth="1"/>
    <col min="5" max="5" width="1.85546875" style="4" customWidth="1"/>
    <col min="6" max="6" width="5.7109375" style="4" customWidth="1"/>
    <col min="7" max="7" width="10.5703125" style="4" customWidth="1"/>
    <col min="8" max="16384" width="9.140625" style="4"/>
  </cols>
  <sheetData>
    <row r="1" spans="1:6" x14ac:dyDescent="0.25">
      <c r="A1" s="101" t="s">
        <v>29</v>
      </c>
      <c r="B1" s="101"/>
      <c r="C1" s="101"/>
      <c r="D1" s="101"/>
      <c r="E1" s="101"/>
      <c r="F1" s="101"/>
    </row>
    <row r="2" spans="1:6" x14ac:dyDescent="0.25">
      <c r="A2" s="101"/>
      <c r="B2" s="101"/>
      <c r="C2" s="101"/>
      <c r="D2" s="101"/>
      <c r="E2" s="101"/>
      <c r="F2" s="101"/>
    </row>
    <row r="3" spans="1:6" x14ac:dyDescent="0.25">
      <c r="A3" s="103" t="s">
        <v>35</v>
      </c>
      <c r="B3" s="103"/>
      <c r="C3" s="103"/>
      <c r="D3" s="103"/>
      <c r="E3" s="103"/>
      <c r="F3" s="103"/>
    </row>
    <row r="4" spans="1:6" ht="15" customHeight="1" x14ac:dyDescent="0.25">
      <c r="A4" s="33"/>
      <c r="B4" s="33"/>
      <c r="C4" s="33"/>
      <c r="D4" s="33"/>
      <c r="E4" s="33"/>
      <c r="F4" s="33"/>
    </row>
    <row r="5" spans="1:6" ht="50.25" customHeight="1" x14ac:dyDescent="0.25">
      <c r="A5" s="104" t="s">
        <v>38</v>
      </c>
      <c r="B5" s="104"/>
      <c r="C5" s="104"/>
      <c r="D5" s="104"/>
      <c r="E5" s="104"/>
      <c r="F5" s="104"/>
    </row>
    <row r="6" spans="1:6" x14ac:dyDescent="0.25">
      <c r="A6" s="32"/>
      <c r="B6" s="32"/>
      <c r="C6" s="32"/>
      <c r="D6" s="32"/>
      <c r="E6" s="32"/>
      <c r="F6" s="32"/>
    </row>
    <row r="7" spans="1:6" x14ac:dyDescent="0.25">
      <c r="A7" s="102"/>
      <c r="B7" s="102"/>
      <c r="C7" s="102"/>
      <c r="D7" s="102"/>
      <c r="E7" s="102"/>
      <c r="F7" s="102"/>
    </row>
    <row r="8" spans="1:6" x14ac:dyDescent="0.25">
      <c r="A8" s="35"/>
      <c r="B8" s="36" t="s">
        <v>13</v>
      </c>
      <c r="C8" s="94" t="s">
        <v>33</v>
      </c>
      <c r="D8" s="94"/>
      <c r="E8" s="94"/>
      <c r="F8" s="94"/>
    </row>
    <row r="9" spans="1:6" x14ac:dyDescent="0.25">
      <c r="A9" s="34"/>
      <c r="B9" s="34"/>
      <c r="C9" s="95"/>
      <c r="D9" s="95"/>
      <c r="E9" s="95"/>
      <c r="F9" s="95"/>
    </row>
    <row r="10" spans="1:6" x14ac:dyDescent="0.25">
      <c r="A10" s="34"/>
      <c r="B10" s="34"/>
      <c r="C10" s="15"/>
      <c r="D10" s="34"/>
      <c r="E10" s="34"/>
      <c r="F10" s="34"/>
    </row>
    <row r="11" spans="1:6" x14ac:dyDescent="0.25">
      <c r="A11" s="34"/>
      <c r="B11" s="36" t="s">
        <v>34</v>
      </c>
      <c r="C11" s="94" t="s">
        <v>24</v>
      </c>
      <c r="D11" s="95"/>
      <c r="E11" s="95"/>
      <c r="F11" s="95"/>
    </row>
    <row r="12" spans="1:6" x14ac:dyDescent="0.25">
      <c r="A12" s="40"/>
      <c r="B12" s="38"/>
      <c r="C12" s="95" t="s">
        <v>25</v>
      </c>
      <c r="D12" s="95"/>
      <c r="E12" s="95"/>
      <c r="F12" s="95"/>
    </row>
    <row r="13" spans="1:6" x14ac:dyDescent="0.25">
      <c r="A13" s="40"/>
      <c r="B13" s="38"/>
      <c r="C13" s="95" t="s">
        <v>26</v>
      </c>
      <c r="D13" s="95"/>
      <c r="E13" s="95"/>
      <c r="F13" s="95"/>
    </row>
    <row r="14" spans="1:6" x14ac:dyDescent="0.25">
      <c r="A14" s="48"/>
      <c r="B14" s="46"/>
      <c r="C14" s="47"/>
      <c r="D14" s="47"/>
      <c r="E14" s="47"/>
      <c r="F14" s="47"/>
    </row>
    <row r="15" spans="1:6" x14ac:dyDescent="0.25">
      <c r="A15" s="48"/>
      <c r="B15" s="46" t="s">
        <v>27</v>
      </c>
      <c r="C15" s="46" t="s">
        <v>28</v>
      </c>
      <c r="D15" s="47"/>
      <c r="E15" s="47"/>
      <c r="F15" s="47"/>
    </row>
    <row r="16" spans="1:6" x14ac:dyDescent="0.25">
      <c r="A16" s="34"/>
      <c r="B16" s="36"/>
      <c r="C16" s="95"/>
      <c r="D16" s="95"/>
      <c r="E16" s="95"/>
      <c r="F16" s="95"/>
    </row>
    <row r="17" spans="1:6" x14ac:dyDescent="0.25">
      <c r="A17" s="34"/>
      <c r="B17" s="36"/>
      <c r="C17" s="95"/>
      <c r="D17" s="95"/>
      <c r="E17" s="34"/>
      <c r="F17" s="34"/>
    </row>
    <row r="18" spans="1:6" x14ac:dyDescent="0.25">
      <c r="A18" s="40"/>
      <c r="B18" s="38"/>
      <c r="C18" s="95"/>
      <c r="D18" s="95"/>
      <c r="E18" s="95"/>
      <c r="F18" s="95"/>
    </row>
    <row r="19" spans="1:6" x14ac:dyDescent="0.25">
      <c r="A19" s="40"/>
      <c r="B19" s="38"/>
      <c r="C19" s="39"/>
      <c r="D19" s="39"/>
      <c r="E19" s="39"/>
      <c r="F19" s="39"/>
    </row>
    <row r="20" spans="1:6" x14ac:dyDescent="0.25">
      <c r="A20" s="40"/>
      <c r="B20" s="38"/>
      <c r="C20" s="95"/>
      <c r="D20" s="95"/>
      <c r="E20" s="95"/>
      <c r="F20" s="95"/>
    </row>
    <row r="21" spans="1:6" ht="23.25" customHeight="1" x14ac:dyDescent="0.25">
      <c r="A21" s="34"/>
      <c r="B21" s="36"/>
      <c r="C21" s="15"/>
      <c r="D21" s="34"/>
      <c r="E21" s="34"/>
      <c r="F21" s="34"/>
    </row>
    <row r="22" spans="1:6" ht="18.75" x14ac:dyDescent="0.3">
      <c r="A22" s="96" t="s">
        <v>16</v>
      </c>
      <c r="B22" s="96"/>
      <c r="C22" s="96"/>
      <c r="D22" s="96"/>
      <c r="E22" s="96"/>
      <c r="F22" s="96"/>
    </row>
    <row r="23" spans="1:6" ht="6" customHeight="1" x14ac:dyDescent="0.3">
      <c r="A23" s="45"/>
      <c r="B23" s="45"/>
      <c r="C23" s="45"/>
      <c r="D23" s="45"/>
      <c r="E23" s="45"/>
      <c r="F23" s="45"/>
    </row>
    <row r="24" spans="1:6" ht="8.25" customHeight="1" x14ac:dyDescent="0.25">
      <c r="A24" s="97"/>
      <c r="B24" s="97"/>
      <c r="C24" s="97"/>
      <c r="D24" s="97"/>
      <c r="E24" s="97"/>
      <c r="F24" s="97"/>
    </row>
    <row r="25" spans="1:6" ht="50.25" customHeight="1" x14ac:dyDescent="0.25">
      <c r="A25" s="97" t="s">
        <v>12</v>
      </c>
      <c r="B25" s="97"/>
      <c r="C25" s="97"/>
      <c r="D25" s="97"/>
      <c r="E25" s="97"/>
      <c r="F25" s="97"/>
    </row>
    <row r="26" spans="1:6" ht="21.75" customHeight="1" x14ac:dyDescent="0.25">
      <c r="A26" s="12"/>
      <c r="B26" s="12"/>
      <c r="C26" s="12"/>
      <c r="D26" s="11"/>
      <c r="E26" s="11"/>
      <c r="F26" s="11"/>
    </row>
    <row r="27" spans="1:6" x14ac:dyDescent="0.25">
      <c r="A27" s="93" t="s">
        <v>31</v>
      </c>
      <c r="B27" s="93"/>
      <c r="C27" s="93"/>
      <c r="D27" s="93"/>
      <c r="E27" s="93"/>
      <c r="F27" s="93"/>
    </row>
    <row r="28" spans="1:6" x14ac:dyDescent="0.25">
      <c r="A28" s="6"/>
      <c r="B28" s="99"/>
      <c r="C28" s="99"/>
      <c r="D28" s="7"/>
      <c r="E28" s="7"/>
      <c r="F28" s="7"/>
    </row>
    <row r="29" spans="1:6" x14ac:dyDescent="0.25">
      <c r="A29" s="6"/>
      <c r="B29" s="8"/>
      <c r="C29" s="8"/>
      <c r="D29" s="7"/>
      <c r="E29" s="7"/>
      <c r="F29" s="7"/>
    </row>
    <row r="30" spans="1:6" x14ac:dyDescent="0.25">
      <c r="A30" s="6"/>
      <c r="B30" s="99"/>
      <c r="C30" s="99"/>
      <c r="D30" s="7"/>
      <c r="E30" s="7"/>
      <c r="F30" s="7"/>
    </row>
    <row r="31" spans="1:6" x14ac:dyDescent="0.25">
      <c r="A31" s="16"/>
      <c r="B31" s="16"/>
      <c r="C31" s="16"/>
      <c r="D31" s="7"/>
      <c r="E31" s="7"/>
      <c r="F31" s="7"/>
    </row>
    <row r="32" spans="1:6" x14ac:dyDescent="0.25">
      <c r="A32" s="6"/>
      <c r="B32" s="14"/>
      <c r="C32" s="10"/>
      <c r="D32" s="100"/>
      <c r="E32" s="100"/>
      <c r="F32" s="100"/>
    </row>
    <row r="33" spans="1:6" x14ac:dyDescent="0.25">
      <c r="A33" s="6"/>
      <c r="B33" s="14"/>
      <c r="C33" s="10"/>
      <c r="D33" s="100"/>
      <c r="E33" s="100"/>
      <c r="F33" s="100"/>
    </row>
    <row r="34" spans="1:6" x14ac:dyDescent="0.25">
      <c r="A34" s="6"/>
      <c r="B34" s="14"/>
      <c r="C34" s="10"/>
      <c r="D34" s="100"/>
      <c r="E34" s="100"/>
      <c r="F34" s="100"/>
    </row>
    <row r="35" spans="1:6" s="1" customFormat="1" x14ac:dyDescent="0.25">
      <c r="A35" s="8"/>
      <c r="B35" s="13"/>
      <c r="C35" s="13"/>
      <c r="D35" s="5"/>
      <c r="E35" s="5"/>
      <c r="F35" s="5"/>
    </row>
    <row r="36" spans="1:6" x14ac:dyDescent="0.25">
      <c r="A36" s="6"/>
      <c r="B36" s="14"/>
      <c r="C36" s="14"/>
      <c r="D36" s="7"/>
      <c r="E36" s="7"/>
      <c r="F36" s="7"/>
    </row>
    <row r="37" spans="1:6" x14ac:dyDescent="0.25">
      <c r="A37" s="6"/>
      <c r="B37" s="13"/>
      <c r="C37" s="13"/>
      <c r="D37" s="7"/>
      <c r="E37" s="7"/>
      <c r="F37" s="7"/>
    </row>
    <row r="38" spans="1:6" x14ac:dyDescent="0.25">
      <c r="A38" s="6"/>
      <c r="B38" s="14"/>
      <c r="C38" s="14"/>
      <c r="D38" s="7"/>
      <c r="E38" s="7"/>
      <c r="F38" s="7"/>
    </row>
    <row r="39" spans="1:6" x14ac:dyDescent="0.25">
      <c r="A39" s="6"/>
      <c r="B39" s="14"/>
      <c r="C39" s="14"/>
      <c r="D39" s="7"/>
      <c r="E39" s="7"/>
      <c r="F39" s="7"/>
    </row>
    <row r="40" spans="1:6" x14ac:dyDescent="0.25">
      <c r="A40" s="6"/>
      <c r="B40" s="14"/>
      <c r="C40" s="14"/>
      <c r="D40" s="7"/>
      <c r="E40" s="7"/>
      <c r="F40" s="7"/>
    </row>
    <row r="41" spans="1:6" x14ac:dyDescent="0.25">
      <c r="A41" s="6"/>
      <c r="B41" s="14"/>
      <c r="C41" s="14"/>
      <c r="D41" s="7"/>
      <c r="E41" s="7"/>
      <c r="F41" s="7"/>
    </row>
    <row r="42" spans="1:6" x14ac:dyDescent="0.25">
      <c r="A42" s="6"/>
      <c r="B42" s="14"/>
      <c r="C42" s="14"/>
      <c r="D42" s="7"/>
      <c r="E42" s="7"/>
      <c r="F42" s="7"/>
    </row>
    <row r="43" spans="1:6" s="1" customFormat="1" x14ac:dyDescent="0.25">
      <c r="A43" s="8"/>
      <c r="B43" s="13"/>
      <c r="C43" s="13"/>
      <c r="D43" s="5"/>
      <c r="E43" s="5"/>
      <c r="F43" s="5"/>
    </row>
    <row r="44" spans="1:6" s="1" customFormat="1" x14ac:dyDescent="0.25">
      <c r="A44" s="8"/>
      <c r="B44" s="13"/>
      <c r="C44" s="13"/>
      <c r="D44" s="5"/>
      <c r="E44" s="5"/>
      <c r="F44" s="5"/>
    </row>
    <row r="45" spans="1:6" x14ac:dyDescent="0.25">
      <c r="A45" s="6"/>
      <c r="B45" s="13"/>
      <c r="C45" s="13"/>
      <c r="D45" s="7"/>
      <c r="E45" s="7"/>
      <c r="F45" s="7"/>
    </row>
    <row r="46" spans="1:6" x14ac:dyDescent="0.25">
      <c r="A46" s="6"/>
      <c r="B46" s="14"/>
      <c r="C46" s="14"/>
      <c r="D46" s="7"/>
      <c r="E46" s="7"/>
      <c r="F46" s="7"/>
    </row>
    <row r="47" spans="1:6" x14ac:dyDescent="0.25">
      <c r="A47" s="6"/>
      <c r="B47" s="14"/>
      <c r="C47" s="14"/>
      <c r="D47" s="7"/>
      <c r="E47" s="7"/>
      <c r="F47" s="7"/>
    </row>
    <row r="48" spans="1:6" s="1" customFormat="1" x14ac:dyDescent="0.25">
      <c r="A48" s="8"/>
      <c r="B48" s="13"/>
      <c r="C48" s="13"/>
      <c r="D48" s="5"/>
      <c r="E48" s="5"/>
      <c r="F48" s="5"/>
    </row>
    <row r="49" spans="1:6" s="1" customFormat="1" x14ac:dyDescent="0.25">
      <c r="A49" s="8"/>
      <c r="B49" s="13"/>
      <c r="C49" s="13"/>
      <c r="D49" s="5"/>
      <c r="E49" s="5"/>
      <c r="F49" s="5"/>
    </row>
    <row r="50" spans="1:6" x14ac:dyDescent="0.25">
      <c r="A50" s="6"/>
      <c r="B50" s="13"/>
      <c r="C50" s="13"/>
      <c r="D50" s="7"/>
      <c r="E50" s="7"/>
      <c r="F50" s="7"/>
    </row>
    <row r="51" spans="1:6" x14ac:dyDescent="0.25">
      <c r="A51" s="6"/>
      <c r="B51" s="14"/>
      <c r="C51" s="14"/>
      <c r="D51" s="7"/>
      <c r="E51" s="7"/>
      <c r="F51" s="7"/>
    </row>
    <row r="52" spans="1:6" x14ac:dyDescent="0.25">
      <c r="A52" s="6"/>
      <c r="B52" s="14"/>
      <c r="C52" s="14"/>
      <c r="D52" s="7"/>
      <c r="E52" s="7"/>
      <c r="F52" s="7"/>
    </row>
    <row r="53" spans="1:6" x14ac:dyDescent="0.25">
      <c r="A53" s="6"/>
      <c r="B53" s="13"/>
      <c r="C53" s="13"/>
      <c r="D53" s="7"/>
      <c r="E53" s="7"/>
      <c r="F53" s="7"/>
    </row>
    <row r="54" spans="1:6" x14ac:dyDescent="0.25">
      <c r="A54" s="6"/>
      <c r="B54" s="14"/>
      <c r="C54" s="14"/>
      <c r="D54" s="7"/>
      <c r="E54" s="7"/>
      <c r="F54" s="7"/>
    </row>
    <row r="55" spans="1:6" x14ac:dyDescent="0.25">
      <c r="A55" s="6"/>
      <c r="B55" s="14"/>
      <c r="C55" s="14"/>
      <c r="D55" s="7"/>
      <c r="E55" s="7"/>
      <c r="F55" s="7"/>
    </row>
    <row r="56" spans="1:6" s="1" customFormat="1" x14ac:dyDescent="0.25">
      <c r="A56" s="8"/>
      <c r="B56" s="13"/>
      <c r="C56" s="13"/>
      <c r="D56" s="5"/>
      <c r="E56" s="5"/>
      <c r="F56" s="5"/>
    </row>
    <row r="57" spans="1:6" s="1" customFormat="1" x14ac:dyDescent="0.25">
      <c r="A57" s="8"/>
      <c r="B57" s="13"/>
      <c r="C57" s="13"/>
      <c r="D57" s="5"/>
      <c r="E57" s="5"/>
      <c r="F57" s="5"/>
    </row>
    <row r="58" spans="1:6" x14ac:dyDescent="0.25">
      <c r="A58" s="6"/>
      <c r="B58" s="14"/>
      <c r="C58" s="14"/>
      <c r="D58" s="7"/>
      <c r="E58" s="7"/>
      <c r="F58" s="7"/>
    </row>
    <row r="59" spans="1:6" x14ac:dyDescent="0.25">
      <c r="A59" s="6"/>
      <c r="B59" s="13"/>
      <c r="C59" s="13"/>
      <c r="D59" s="5"/>
      <c r="E59" s="5"/>
      <c r="F59" s="5"/>
    </row>
    <row r="60" spans="1:6" x14ac:dyDescent="0.25">
      <c r="A60" s="6"/>
      <c r="B60" s="13"/>
      <c r="C60" s="13"/>
      <c r="D60" s="98"/>
      <c r="E60" s="98"/>
      <c r="F60" s="98"/>
    </row>
    <row r="61" spans="1:6" x14ac:dyDescent="0.25">
      <c r="A61" s="6"/>
      <c r="B61" s="13"/>
      <c r="C61" s="13"/>
      <c r="D61" s="5"/>
      <c r="E61" s="5"/>
      <c r="F61" s="5"/>
    </row>
    <row r="62" spans="1:6" x14ac:dyDescent="0.25">
      <c r="A62" s="6"/>
      <c r="B62" s="13"/>
      <c r="C62" s="13"/>
      <c r="D62" s="98"/>
      <c r="E62" s="98"/>
      <c r="F62" s="98"/>
    </row>
    <row r="63" spans="1:6" x14ac:dyDescent="0.25">
      <c r="A63" s="6"/>
      <c r="B63" s="13"/>
      <c r="C63" s="13"/>
      <c r="D63" s="98"/>
      <c r="E63" s="98"/>
      <c r="F63" s="98"/>
    </row>
    <row r="64" spans="1:6" x14ac:dyDescent="0.25">
      <c r="D64" s="3"/>
      <c r="E64" s="3"/>
      <c r="F64" s="3"/>
    </row>
    <row r="65" spans="1:6" x14ac:dyDescent="0.25">
      <c r="D65" s="3"/>
      <c r="E65" s="3"/>
      <c r="F65" s="3"/>
    </row>
    <row r="66" spans="1:6" x14ac:dyDescent="0.25">
      <c r="B66" s="6"/>
      <c r="C66" s="6"/>
      <c r="D66" s="7"/>
      <c r="E66" s="7"/>
      <c r="F66" s="7"/>
    </row>
    <row r="67" spans="1:6" x14ac:dyDescent="0.25">
      <c r="B67" s="6"/>
      <c r="C67" s="6"/>
      <c r="D67" s="5"/>
      <c r="E67" s="5"/>
      <c r="F67" s="5"/>
    </row>
    <row r="68" spans="1:6" x14ac:dyDescent="0.25">
      <c r="B68" s="6"/>
      <c r="C68" s="6"/>
      <c r="D68" s="7"/>
      <c r="E68" s="7"/>
      <c r="F68" s="7"/>
    </row>
    <row r="69" spans="1:6" x14ac:dyDescent="0.25">
      <c r="B69" s="8"/>
      <c r="C69" s="8"/>
      <c r="D69" s="5"/>
      <c r="E69" s="5"/>
      <c r="F69" s="5"/>
    </row>
    <row r="70" spans="1:6" x14ac:dyDescent="0.25">
      <c r="B70" s="8"/>
      <c r="C70" s="8"/>
      <c r="D70" s="5"/>
      <c r="E70" s="5"/>
      <c r="F70" s="5"/>
    </row>
    <row r="71" spans="1:6" x14ac:dyDescent="0.25">
      <c r="B71" s="8"/>
      <c r="C71" s="8"/>
      <c r="D71" s="5"/>
      <c r="E71" s="5"/>
      <c r="F71" s="5"/>
    </row>
    <row r="72" spans="1:6" x14ac:dyDescent="0.25">
      <c r="A72" s="2" t="s">
        <v>0</v>
      </c>
      <c r="B72" s="8"/>
      <c r="C72" s="8"/>
      <c r="D72" s="5"/>
      <c r="E72" s="5"/>
      <c r="F72" s="5"/>
    </row>
    <row r="73" spans="1:6" x14ac:dyDescent="0.25">
      <c r="B73" s="8"/>
      <c r="C73" s="8"/>
      <c r="D73" s="5"/>
      <c r="E73" s="5"/>
      <c r="F73" s="5"/>
    </row>
    <row r="74" spans="1:6" x14ac:dyDescent="0.25">
      <c r="B74" s="6"/>
      <c r="C74" s="6"/>
      <c r="D74" s="9"/>
      <c r="E74" s="9"/>
      <c r="F74" s="9"/>
    </row>
    <row r="75" spans="1:6" x14ac:dyDescent="0.25">
      <c r="F75" s="3"/>
    </row>
  </sheetData>
  <mergeCells count="25">
    <mergeCell ref="A1:F2"/>
    <mergeCell ref="A7:F7"/>
    <mergeCell ref="A3:F3"/>
    <mergeCell ref="A24:F24"/>
    <mergeCell ref="A5:F5"/>
    <mergeCell ref="D62:F62"/>
    <mergeCell ref="D63:F63"/>
    <mergeCell ref="D60:F60"/>
    <mergeCell ref="B28:C28"/>
    <mergeCell ref="B30:C30"/>
    <mergeCell ref="D32:F32"/>
    <mergeCell ref="D33:F33"/>
    <mergeCell ref="D34:F34"/>
    <mergeCell ref="A27:F27"/>
    <mergeCell ref="C8:F8"/>
    <mergeCell ref="C9:F9"/>
    <mergeCell ref="C12:F12"/>
    <mergeCell ref="C13:F13"/>
    <mergeCell ref="C11:F11"/>
    <mergeCell ref="C16:F16"/>
    <mergeCell ref="A22:F22"/>
    <mergeCell ref="C17:D17"/>
    <mergeCell ref="C18:F18"/>
    <mergeCell ref="C20:F20"/>
    <mergeCell ref="A25:F25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D11" sqref="D11:F11"/>
    </sheetView>
  </sheetViews>
  <sheetFormatPr defaultRowHeight="15.75" x14ac:dyDescent="0.25"/>
  <cols>
    <col min="1" max="1" width="4" style="44" customWidth="1"/>
    <col min="2" max="2" width="24.5703125" style="44" customWidth="1"/>
    <col min="3" max="3" width="33.5703125" style="44" customWidth="1"/>
    <col min="4" max="4" width="13.7109375" style="4" customWidth="1"/>
    <col min="5" max="5" width="1.85546875" style="4" customWidth="1"/>
    <col min="6" max="6" width="11.85546875" style="4" customWidth="1"/>
    <col min="7" max="7" width="10.5703125" style="4" customWidth="1"/>
    <col min="8" max="16384" width="9.140625" style="4"/>
  </cols>
  <sheetData>
    <row r="1" spans="1:6" x14ac:dyDescent="0.25">
      <c r="A1" s="106" t="s">
        <v>30</v>
      </c>
      <c r="B1" s="106"/>
      <c r="C1" s="106"/>
      <c r="D1" s="106"/>
      <c r="E1" s="106"/>
      <c r="F1" s="106"/>
    </row>
    <row r="2" spans="1:6" ht="12.75" customHeight="1" x14ac:dyDescent="0.25">
      <c r="A2" s="106"/>
      <c r="B2" s="106"/>
      <c r="C2" s="106"/>
      <c r="D2" s="106"/>
      <c r="E2" s="106"/>
      <c r="F2" s="106"/>
    </row>
    <row r="3" spans="1:6" ht="10.5" customHeight="1" x14ac:dyDescent="0.25">
      <c r="A3" s="41"/>
      <c r="B3" s="41"/>
      <c r="C3" s="41"/>
      <c r="D3" s="41"/>
      <c r="E3" s="41"/>
      <c r="F3" s="41"/>
    </row>
    <row r="4" spans="1:6" ht="70.5" customHeight="1" x14ac:dyDescent="0.25">
      <c r="A4" s="104" t="s">
        <v>38</v>
      </c>
      <c r="B4" s="104"/>
      <c r="C4" s="104"/>
      <c r="D4" s="104"/>
      <c r="E4" s="104"/>
      <c r="F4" s="104"/>
    </row>
    <row r="5" spans="1:6" x14ac:dyDescent="0.25">
      <c r="A5" s="42"/>
      <c r="B5" s="42"/>
      <c r="C5" s="42"/>
      <c r="D5" s="42"/>
      <c r="E5" s="42"/>
      <c r="F5" s="42"/>
    </row>
    <row r="6" spans="1:6" x14ac:dyDescent="0.25">
      <c r="A6" s="43"/>
      <c r="B6" s="50" t="s">
        <v>17</v>
      </c>
      <c r="C6" s="50"/>
      <c r="D6" s="51" t="s">
        <v>18</v>
      </c>
      <c r="E6" s="51"/>
      <c r="F6" s="51" t="s">
        <v>19</v>
      </c>
    </row>
    <row r="7" spans="1:6" x14ac:dyDescent="0.25">
      <c r="A7" s="52"/>
      <c r="B7" s="52" t="s">
        <v>14</v>
      </c>
      <c r="C7" s="8"/>
      <c r="D7" s="7">
        <f>Tételek!H7</f>
        <v>0</v>
      </c>
      <c r="E7" s="7"/>
      <c r="F7" s="7">
        <f>Tételek!I7</f>
        <v>0</v>
      </c>
    </row>
    <row r="8" spans="1:6" x14ac:dyDescent="0.25">
      <c r="A8" s="52"/>
      <c r="B8" s="52" t="s">
        <v>44</v>
      </c>
      <c r="C8" s="8"/>
      <c r="D8" s="7">
        <f>Tételek!H13</f>
        <v>0</v>
      </c>
      <c r="E8" s="7"/>
      <c r="F8" s="7">
        <f>Tételek!I13</f>
        <v>0</v>
      </c>
    </row>
    <row r="9" spans="1:6" ht="16.5" thickBot="1" x14ac:dyDescent="0.3">
      <c r="A9" s="53"/>
      <c r="B9" s="53" t="s">
        <v>50</v>
      </c>
      <c r="C9" s="8"/>
      <c r="D9" s="7">
        <f>Tételek!H22</f>
        <v>0</v>
      </c>
      <c r="E9" s="7"/>
      <c r="F9" s="7">
        <f>Tételek!I22</f>
        <v>0</v>
      </c>
    </row>
    <row r="10" spans="1:6" s="1" customFormat="1" ht="16.5" thickTop="1" x14ac:dyDescent="0.25">
      <c r="A10" s="8"/>
      <c r="B10" s="107" t="s">
        <v>23</v>
      </c>
      <c r="C10" s="107"/>
      <c r="D10" s="5">
        <f>SUM(D7:D9)</f>
        <v>0</v>
      </c>
      <c r="E10" s="5"/>
      <c r="F10" s="5">
        <f>SUM(F7:F9)</f>
        <v>0</v>
      </c>
    </row>
    <row r="11" spans="1:6" s="1" customFormat="1" x14ac:dyDescent="0.25">
      <c r="A11" s="8"/>
      <c r="B11" s="105" t="s">
        <v>20</v>
      </c>
      <c r="C11" s="105"/>
      <c r="D11" s="98"/>
      <c r="E11" s="98"/>
      <c r="F11" s="98"/>
    </row>
    <row r="12" spans="1:6" x14ac:dyDescent="0.25">
      <c r="A12" s="43"/>
      <c r="B12" s="13"/>
      <c r="C12" s="49" t="s">
        <v>21</v>
      </c>
      <c r="D12" s="100"/>
      <c r="E12" s="100"/>
      <c r="F12" s="100"/>
    </row>
    <row r="13" spans="1:6" x14ac:dyDescent="0.25">
      <c r="A13" s="43"/>
      <c r="B13" s="14"/>
      <c r="C13" s="49" t="s">
        <v>22</v>
      </c>
      <c r="D13" s="100"/>
      <c r="E13" s="100"/>
      <c r="F13" s="100"/>
    </row>
  </sheetData>
  <mergeCells count="7">
    <mergeCell ref="B11:C11"/>
    <mergeCell ref="D11:F11"/>
    <mergeCell ref="D12:F12"/>
    <mergeCell ref="D13:F13"/>
    <mergeCell ref="A1:F2"/>
    <mergeCell ref="A4:F4"/>
    <mergeCell ref="B10:C10"/>
  </mergeCells>
  <pageMargins left="0.7" right="0.7" top="0.75" bottom="0.75" header="0.3" footer="0.3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opLeftCell="A7" zoomScale="85" zoomScaleNormal="85" workbookViewId="0">
      <selection activeCell="M18" sqref="M18"/>
    </sheetView>
  </sheetViews>
  <sheetFormatPr defaultRowHeight="15" x14ac:dyDescent="0.25"/>
  <cols>
    <col min="1" max="1" width="4.28515625" style="19" bestFit="1" customWidth="1"/>
    <col min="2" max="2" width="30.7109375" style="19" bestFit="1" customWidth="1"/>
    <col min="3" max="3" width="56" style="19" customWidth="1"/>
    <col min="4" max="4" width="7.5703125" style="19" customWidth="1"/>
    <col min="5" max="5" width="7.140625" style="19" bestFit="1" customWidth="1"/>
    <col min="6" max="6" width="9.42578125" style="19" customWidth="1"/>
    <col min="7" max="7" width="9.28515625" style="19" customWidth="1"/>
    <col min="8" max="9" width="11.28515625" style="19" bestFit="1" customWidth="1"/>
    <col min="10" max="10" width="1.42578125" style="19" customWidth="1"/>
    <col min="11" max="16384" width="9.140625" style="19"/>
  </cols>
  <sheetData>
    <row r="1" spans="1:9" ht="18.75" x14ac:dyDescent="0.3">
      <c r="A1" s="96" t="s">
        <v>39</v>
      </c>
      <c r="B1" s="96"/>
      <c r="C1" s="96"/>
      <c r="D1" s="96"/>
      <c r="E1" s="96"/>
      <c r="F1" s="96"/>
      <c r="G1" s="96"/>
      <c r="H1" s="96"/>
      <c r="I1" s="96"/>
    </row>
    <row r="3" spans="1:9" ht="25.5" x14ac:dyDescent="0.25">
      <c r="A3" s="70" t="s">
        <v>1</v>
      </c>
      <c r="B3" s="17" t="s">
        <v>2</v>
      </c>
      <c r="C3" s="17" t="s">
        <v>3</v>
      </c>
      <c r="D3" s="18" t="s">
        <v>4</v>
      </c>
      <c r="E3" s="17" t="s">
        <v>5</v>
      </c>
      <c r="F3" s="18" t="s">
        <v>6</v>
      </c>
      <c r="G3" s="18" t="s">
        <v>7</v>
      </c>
      <c r="H3" s="18" t="s">
        <v>8</v>
      </c>
      <c r="I3" s="71" t="s">
        <v>9</v>
      </c>
    </row>
    <row r="4" spans="1:9" ht="15.75" x14ac:dyDescent="0.25">
      <c r="A4" s="108" t="s">
        <v>37</v>
      </c>
      <c r="B4" s="108"/>
      <c r="C4" s="108"/>
      <c r="D4" s="108"/>
      <c r="E4" s="108"/>
      <c r="F4" s="108"/>
      <c r="G4" s="108"/>
      <c r="H4" s="108"/>
      <c r="I4" s="108"/>
    </row>
    <row r="5" spans="1:9" s="25" customFormat="1" ht="25.5" x14ac:dyDescent="0.25">
      <c r="A5" s="20">
        <v>1</v>
      </c>
      <c r="B5" s="21" t="s">
        <v>40</v>
      </c>
      <c r="C5" s="22" t="s">
        <v>41</v>
      </c>
      <c r="D5" s="23">
        <v>6</v>
      </c>
      <c r="E5" s="21" t="s">
        <v>10</v>
      </c>
      <c r="F5" s="23"/>
      <c r="G5" s="23"/>
      <c r="H5" s="24">
        <f>D5*F5</f>
        <v>0</v>
      </c>
      <c r="I5" s="37">
        <f>D5*G5</f>
        <v>0</v>
      </c>
    </row>
    <row r="6" spans="1:9" s="25" customFormat="1" ht="25.5" x14ac:dyDescent="0.25">
      <c r="A6" s="20">
        <v>2</v>
      </c>
      <c r="B6" s="21" t="s">
        <v>42</v>
      </c>
      <c r="C6" s="22" t="s">
        <v>43</v>
      </c>
      <c r="D6" s="23">
        <v>2</v>
      </c>
      <c r="E6" s="21" t="s">
        <v>10</v>
      </c>
      <c r="F6" s="23"/>
      <c r="G6" s="23"/>
      <c r="H6" s="24">
        <f>D6*F6</f>
        <v>0</v>
      </c>
      <c r="I6" s="37">
        <f>D6*G6</f>
        <v>0</v>
      </c>
    </row>
    <row r="7" spans="1:9" x14ac:dyDescent="0.25">
      <c r="A7" s="58"/>
      <c r="B7" s="64"/>
      <c r="C7" s="65" t="s">
        <v>15</v>
      </c>
      <c r="D7" s="64"/>
      <c r="E7" s="64"/>
      <c r="F7" s="64"/>
      <c r="G7" s="66" t="s">
        <v>32</v>
      </c>
      <c r="H7" s="67">
        <f>SUM(H5:H6)</f>
        <v>0</v>
      </c>
      <c r="I7" s="68">
        <f>SUM(I5:I6)</f>
        <v>0</v>
      </c>
    </row>
    <row r="8" spans="1:9" x14ac:dyDescent="0.25">
      <c r="A8" s="59"/>
      <c r="B8" s="54"/>
      <c r="C8" s="55"/>
      <c r="D8" s="56"/>
      <c r="E8" s="54"/>
      <c r="F8" s="56"/>
      <c r="G8" s="56"/>
      <c r="H8" s="57"/>
      <c r="I8" s="57"/>
    </row>
    <row r="9" spans="1:9" x14ac:dyDescent="0.25">
      <c r="A9" s="59"/>
      <c r="B9" s="54"/>
      <c r="C9" s="55"/>
      <c r="D9" s="56"/>
      <c r="E9" s="54"/>
      <c r="F9" s="56"/>
      <c r="G9" s="56"/>
      <c r="H9" s="57"/>
      <c r="I9" s="57"/>
    </row>
    <row r="10" spans="1:9" ht="15.75" x14ac:dyDescent="0.25">
      <c r="A10" s="109" t="s">
        <v>44</v>
      </c>
      <c r="B10" s="110"/>
      <c r="C10" s="110"/>
      <c r="D10" s="110"/>
      <c r="E10" s="110"/>
      <c r="F10" s="110"/>
      <c r="G10" s="110"/>
      <c r="H10" s="110"/>
      <c r="I10" s="111"/>
    </row>
    <row r="11" spans="1:9" ht="51" x14ac:dyDescent="0.25">
      <c r="A11" s="26">
        <v>1</v>
      </c>
      <c r="B11" s="27" t="s">
        <v>45</v>
      </c>
      <c r="C11" s="28" t="s">
        <v>46</v>
      </c>
      <c r="D11" s="69">
        <v>2</v>
      </c>
      <c r="E11" s="27" t="s">
        <v>10</v>
      </c>
      <c r="F11" s="29"/>
      <c r="G11" s="29"/>
      <c r="H11" s="30">
        <f>D11*F11</f>
        <v>0</v>
      </c>
      <c r="I11" s="31">
        <f>D11*G11</f>
        <v>0</v>
      </c>
    </row>
    <row r="12" spans="1:9" ht="38.25" x14ac:dyDescent="0.25">
      <c r="A12" s="72">
        <v>2</v>
      </c>
      <c r="B12" s="73" t="s">
        <v>47</v>
      </c>
      <c r="C12" s="74" t="s">
        <v>48</v>
      </c>
      <c r="D12" s="75">
        <v>3</v>
      </c>
      <c r="E12" s="73" t="s">
        <v>10</v>
      </c>
      <c r="F12" s="76"/>
      <c r="G12" s="76"/>
      <c r="H12" s="84">
        <f>D12*F12</f>
        <v>0</v>
      </c>
      <c r="I12" s="85">
        <f>D12*G12</f>
        <v>0</v>
      </c>
    </row>
    <row r="13" spans="1:9" x14ac:dyDescent="0.25">
      <c r="A13" s="77"/>
      <c r="B13" s="78"/>
      <c r="C13" s="79" t="s">
        <v>49</v>
      </c>
      <c r="D13" s="78"/>
      <c r="E13" s="78"/>
      <c r="F13" s="78"/>
      <c r="G13" s="80" t="s">
        <v>32</v>
      </c>
      <c r="H13" s="81">
        <f>SUM(H11:H12)</f>
        <v>0</v>
      </c>
      <c r="I13" s="82">
        <f>SUM(I11:I12)</f>
        <v>0</v>
      </c>
    </row>
    <row r="14" spans="1:9" x14ac:dyDescent="0.25">
      <c r="A14" s="60"/>
      <c r="B14" s="60"/>
      <c r="C14" s="61"/>
      <c r="D14" s="60"/>
      <c r="E14" s="60"/>
      <c r="F14" s="60"/>
      <c r="G14" s="62"/>
      <c r="H14" s="63"/>
      <c r="I14" s="63"/>
    </row>
    <row r="15" spans="1:9" x14ac:dyDescent="0.25">
      <c r="A15" s="60"/>
      <c r="B15" s="60"/>
      <c r="C15" s="61"/>
      <c r="D15" s="60"/>
      <c r="E15" s="60"/>
      <c r="F15" s="60"/>
      <c r="G15" s="62"/>
      <c r="H15" s="63"/>
      <c r="I15" s="63"/>
    </row>
    <row r="16" spans="1:9" ht="15.75" x14ac:dyDescent="0.25">
      <c r="A16" s="112" t="s">
        <v>50</v>
      </c>
      <c r="B16" s="113"/>
      <c r="C16" s="113"/>
      <c r="D16" s="113"/>
      <c r="E16" s="113"/>
      <c r="F16" s="113"/>
      <c r="G16" s="113"/>
      <c r="H16" s="113"/>
      <c r="I16" s="114"/>
    </row>
    <row r="17" spans="1:9" ht="51" x14ac:dyDescent="0.25">
      <c r="A17" s="86">
        <v>1</v>
      </c>
      <c r="B17" s="87" t="s">
        <v>51</v>
      </c>
      <c r="C17" s="88" t="s">
        <v>52</v>
      </c>
      <c r="D17" s="87">
        <v>9</v>
      </c>
      <c r="E17" s="87" t="s">
        <v>11</v>
      </c>
      <c r="F17" s="87"/>
      <c r="G17" s="87"/>
      <c r="H17" s="87">
        <f>D17*F17</f>
        <v>0</v>
      </c>
      <c r="I17" s="89">
        <f>D17*G17</f>
        <v>0</v>
      </c>
    </row>
    <row r="18" spans="1:9" ht="38.25" x14ac:dyDescent="0.25">
      <c r="A18" s="90">
        <v>2</v>
      </c>
      <c r="B18" s="91" t="s">
        <v>53</v>
      </c>
      <c r="C18" s="83" t="s">
        <v>54</v>
      </c>
      <c r="D18" s="91">
        <v>8</v>
      </c>
      <c r="E18" s="91" t="s">
        <v>10</v>
      </c>
      <c r="F18" s="91"/>
      <c r="G18" s="91"/>
      <c r="H18" s="91">
        <f t="shared" ref="H18:H21" si="0">D18*F18</f>
        <v>0</v>
      </c>
      <c r="I18" s="92">
        <f t="shared" ref="I18:I21" si="1">D18*G18</f>
        <v>0</v>
      </c>
    </row>
    <row r="19" spans="1:9" ht="51" x14ac:dyDescent="0.25">
      <c r="A19" s="90">
        <v>3</v>
      </c>
      <c r="B19" s="91" t="s">
        <v>55</v>
      </c>
      <c r="C19" s="83" t="s">
        <v>56</v>
      </c>
      <c r="D19" s="91">
        <v>1</v>
      </c>
      <c r="E19" s="91" t="s">
        <v>10</v>
      </c>
      <c r="F19" s="91"/>
      <c r="G19" s="91"/>
      <c r="H19" s="91">
        <f t="shared" si="0"/>
        <v>0</v>
      </c>
      <c r="I19" s="92">
        <f t="shared" si="1"/>
        <v>0</v>
      </c>
    </row>
    <row r="20" spans="1:9" x14ac:dyDescent="0.25">
      <c r="A20" s="90"/>
      <c r="B20" s="91"/>
      <c r="C20" s="83" t="s">
        <v>36</v>
      </c>
      <c r="D20" s="91"/>
      <c r="E20" s="91"/>
      <c r="F20" s="91"/>
      <c r="G20" s="91"/>
      <c r="H20" s="91">
        <f t="shared" si="0"/>
        <v>0</v>
      </c>
      <c r="I20" s="92">
        <f t="shared" si="1"/>
        <v>0</v>
      </c>
    </row>
    <row r="21" spans="1:9" x14ac:dyDescent="0.25">
      <c r="A21" s="72"/>
      <c r="B21" s="73"/>
      <c r="C21" s="74" t="s">
        <v>57</v>
      </c>
      <c r="D21" s="76"/>
      <c r="E21" s="73"/>
      <c r="F21" s="76"/>
      <c r="G21" s="76"/>
      <c r="H21" s="91">
        <f t="shared" si="0"/>
        <v>0</v>
      </c>
      <c r="I21" s="117">
        <f t="shared" si="1"/>
        <v>0</v>
      </c>
    </row>
    <row r="22" spans="1:9" x14ac:dyDescent="0.25">
      <c r="A22" s="72"/>
      <c r="B22" s="73"/>
      <c r="C22" s="79" t="s">
        <v>58</v>
      </c>
      <c r="D22" s="76"/>
      <c r="E22" s="73"/>
      <c r="F22" s="76"/>
      <c r="G22" s="80" t="s">
        <v>32</v>
      </c>
      <c r="H22" s="115">
        <f>SUM(H17:H21)</f>
        <v>0</v>
      </c>
      <c r="I22" s="116">
        <f>SUM(I17:I21)</f>
        <v>0</v>
      </c>
    </row>
  </sheetData>
  <mergeCells count="4">
    <mergeCell ref="A1:I1"/>
    <mergeCell ref="A4:I4"/>
    <mergeCell ref="A10:I10"/>
    <mergeCell ref="A16:I1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Fedlap</vt:lpstr>
      <vt:lpstr>Főösszesítő</vt:lpstr>
      <vt:lpstr>Tételek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Vezérigazgató Úr</dc:creator>
  <cp:lastModifiedBy>Szabó Balázs</cp:lastModifiedBy>
  <cp:lastPrinted>2015-06-30T13:32:46Z</cp:lastPrinted>
  <dcterms:created xsi:type="dcterms:W3CDTF">2012-11-11T09:44:51Z</dcterms:created>
  <dcterms:modified xsi:type="dcterms:W3CDTF">2019-01-15T15:34:12Z</dcterms:modified>
</cp:coreProperties>
</file>