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10110" tabRatio="930" activeTab="1"/>
  </bookViews>
  <sheets>
    <sheet name="Fedlap" sheetId="47" r:id="rId1"/>
    <sheet name="Főösszesítő" sheetId="67" r:id="rId2"/>
    <sheet name="Tételek" sheetId="49" r:id="rId3"/>
  </sheets>
  <calcPr calcId="145621"/>
</workbook>
</file>

<file path=xl/calcChain.xml><?xml version="1.0" encoding="utf-8"?>
<calcChain xmlns="http://schemas.openxmlformats.org/spreadsheetml/2006/main">
  <c r="F12" i="67" l="1"/>
  <c r="D12" i="67"/>
  <c r="F11" i="67"/>
  <c r="D11" i="67"/>
  <c r="F10" i="67"/>
  <c r="D10" i="67"/>
  <c r="F9" i="67"/>
  <c r="D9" i="67"/>
  <c r="F8" i="67"/>
  <c r="D8" i="67"/>
  <c r="F7" i="67"/>
  <c r="D7" i="67"/>
  <c r="I87" i="49"/>
  <c r="H87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I38" i="49"/>
  <c r="H38" i="49"/>
  <c r="I34" i="49"/>
  <c r="H34" i="49"/>
  <c r="I23" i="49"/>
  <c r="I24" i="49"/>
  <c r="I25" i="49"/>
  <c r="I26" i="49"/>
  <c r="I27" i="49"/>
  <c r="I28" i="49"/>
  <c r="I29" i="49"/>
  <c r="I30" i="49"/>
  <c r="I31" i="49"/>
  <c r="I32" i="49"/>
  <c r="I33" i="49"/>
  <c r="H23" i="49"/>
  <c r="H24" i="49"/>
  <c r="H25" i="49"/>
  <c r="H26" i="49"/>
  <c r="H27" i="49"/>
  <c r="H28" i="49"/>
  <c r="H29" i="49"/>
  <c r="H30" i="49"/>
  <c r="H31" i="49"/>
  <c r="H32" i="49"/>
  <c r="H33" i="49"/>
  <c r="I22" i="49"/>
  <c r="H22" i="49"/>
  <c r="I18" i="49"/>
  <c r="H18" i="49"/>
  <c r="I17" i="49"/>
  <c r="H17" i="49"/>
  <c r="I13" i="49"/>
  <c r="I12" i="49"/>
  <c r="H12" i="49"/>
  <c r="I8" i="49"/>
  <c r="H8" i="49"/>
  <c r="I6" i="49"/>
  <c r="I7" i="49"/>
  <c r="H6" i="49"/>
  <c r="H7" i="49"/>
  <c r="I5" i="49"/>
  <c r="H5" i="49"/>
  <c r="H13" i="49" l="1"/>
</calcChain>
</file>

<file path=xl/sharedStrings.xml><?xml version="1.0" encoding="utf-8"?>
<sst xmlns="http://schemas.openxmlformats.org/spreadsheetml/2006/main" count="232" uniqueCount="164">
  <si>
    <t xml:space="preserve"> 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</si>
  <si>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</si>
  <si>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</si>
  <si>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</si>
  <si>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</si>
  <si>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</si>
  <si>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</si>
  <si>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</si>
  <si>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</si>
  <si>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</si>
  <si>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m2</t>
  </si>
  <si>
    <t>db</t>
  </si>
  <si>
    <t>m</t>
  </si>
  <si>
    <t>A betervezett termékek helyettesíthetőek azok műszaki paramétereit minden
tekintetben elérő, illetve meghaladó hasonló termékkel, mely érvényes ÉME
engedéllyel rendelkezik.</t>
  </si>
  <si>
    <t>Megbízó:</t>
  </si>
  <si>
    <t>Megjegyzések:</t>
  </si>
  <si>
    <t>Munkanem megnevezése</t>
  </si>
  <si>
    <t>Anyag</t>
  </si>
  <si>
    <t>Díj</t>
  </si>
  <si>
    <t>Áfa vetítési alap:</t>
  </si>
  <si>
    <t>Áfa (27 %)</t>
  </si>
  <si>
    <t>Bruttó mindösszesen:</t>
  </si>
  <si>
    <t>Nettó mindösszesen:</t>
  </si>
  <si>
    <t>TÉR-SZER Kft.</t>
  </si>
  <si>
    <t>8200 Veszprém, Viola utca 14/b</t>
  </si>
  <si>
    <t>Tel: (88) 403-818, e-mail: terszerkft@gmail.com</t>
  </si>
  <si>
    <t>Ügyvezető:</t>
  </si>
  <si>
    <t>Szabó Zoltán</t>
  </si>
  <si>
    <t>Megjegyzés</t>
  </si>
  <si>
    <t>47. Felületképzés</t>
  </si>
  <si>
    <t>47. tételcsoport mindösszesen:</t>
  </si>
  <si>
    <t>KÖLTSÉGVETÉSI KIÍRÁS</t>
  </si>
  <si>
    <t>KÖLTSÉGVETÉSI FŐÖSSZESÍTŐ</t>
  </si>
  <si>
    <t xml:space="preserve">Káld, Óvoda, fűtés
</t>
  </si>
  <si>
    <t>Készült: 2018. december hó.</t>
  </si>
  <si>
    <t>fűtés költségvetési kiírása</t>
  </si>
  <si>
    <t>47-021-12.4.1-0131033 (ÖN)</t>
  </si>
  <si>
    <t>Korróziógátló alapozás cső és regisztercső felületén (NÁ 80-ig), függesztőn és tartóvason, sormosdó állványzaton, műgyanta kötőanyagú, oldószertartalmú festékkel, Supralux Koralkyd korroziógátló alapozó, fehér, EAN: 5992459501144</t>
  </si>
  <si>
    <t>47-021-21.4.1-0130701 (ÖN)</t>
  </si>
  <si>
    <t>Acélfelületek közbenső festése cső és regisztercső felületén (NÁ 80-ig), függesztőn és tartóvason, sormosdó állványzaton műgyanta kötőanyagú, oldószeres festékkel, Trinát alapozófesték, fehér 100, EAN: 5995061117031</t>
  </si>
  <si>
    <t>47-021-31.4.1-0130361 (ÖN)</t>
  </si>
  <si>
    <t>Acélfelületek átvonó festése cső és regisztercső felületén (NÁ 80-ig), függesztőn és tartóvason, sormosdó állványzaton műgyanta kötőanyagú, oldószeres festékkel, Trinát magasfényű zománcfesték, fehér 100, EAN: 5995061119042</t>
  </si>
  <si>
    <r>
      <rPr>
        <b/>
        <sz val="10"/>
        <rFont val="Symbol"/>
        <family val="1"/>
        <charset val="2"/>
      </rPr>
      <t>S</t>
    </r>
    <r>
      <rPr>
        <b/>
        <sz val="10"/>
        <rFont val="Times New Roman"/>
        <family val="1"/>
        <charset val="238"/>
      </rPr>
      <t>:</t>
    </r>
  </si>
  <si>
    <t>54. Közmű csővezetékek és szerelvények szerelése</t>
  </si>
  <si>
    <t>54-016-6.1 (ÖN)</t>
  </si>
  <si>
    <t>Fűtési és vízvezeték szakaszos és hálózati nyomáspróbája vízzel, 200 mm külső Ø-ig</t>
  </si>
  <si>
    <t>54. tételcsoport mindösszesen:</t>
  </si>
  <si>
    <t>80. Általános épületgépészeti szigetelés</t>
  </si>
  <si>
    <t>80-001-1.4.1.1.1-0125113 (ÖN)</t>
  </si>
  <si>
    <t>Fűtési, HMV, HHV vezetékek szigetelése (ívek, idomok, szerelvények szigetelése és burkolás nélkül), szintetikus gumi alapú kaucsuk csőhéjjal csupasz kivitelben, ragasztással, öntapadó ragasztó szalag lezárással, NÁ 108 mm csőátmérőig, Armacell AF/Armaflex csőhéj AF4, falvastagság: 21,0 mm, külső csőátmérő 54 mm, R: AF-4-054</t>
  </si>
  <si>
    <t>80. tételcsoport mindösszesen:</t>
  </si>
  <si>
    <t>81. Épületgépészeti csővezeték szerelése</t>
  </si>
  <si>
    <t>81-004-1.1.1.1.1.2-0314531 (ÖN)</t>
  </si>
  <si>
    <t>Fűtési vezeték, Térhálósított polietilén cső (PE-Xa) szerelése, toldóhüvelyes kötésekkel, cső elhelyezése csőidomok nélkül, szakaszos nyomáspróbával, falhoronyba vagy padlószerkezetbe, védőcsővel ellátva, (horonyvésés külön tételben) DN 15, REHAU univerzális RAUTITAN flex cső, (RAU-VPE), védőcsőben 16x2,2 mm, tekercs, 130440-050</t>
  </si>
  <si>
    <t>81-004-1.1.1.1.1.2-0314532 (ÖN)</t>
  </si>
  <si>
    <t>Fűtési vezeték, Térhálósított polietilén cső (PE-Xa) szerelése, toldóhüvelyes kötésekkel, cső elhelyezése csőidomok nélkül, szakaszos nyomáspróbával, falhoronyba vagy padlószerkezetbe, védőcsővel ellátva, (horonyvésés külön tételben) DN 15, REHAU univerzális RAUTITAN flex cső, (RAU-VPE), védőcsőben 20x2,8 mm, tekercs, 130450-050</t>
  </si>
  <si>
    <t>81-004-1.1.1.1.1.3-0311055 (ÖN)</t>
  </si>
  <si>
    <t>Fűtési vezeték, Térhálósított polietilén cső (PE-Xa) szerelése, toldóhüvelyes kötésekkel, cső elhelyezése csőidomok nélkül, szakaszos nyomáspróbával, falhoronyba vagy padlószerkezetbe, védőcsővel ellátva, (horonyvésés külön tételben) DN 20, REHAU univerzális RAUTITAN flex cső tekercsben, 25x3,5 10 bar, 70 C fok, 130390-050</t>
  </si>
  <si>
    <t>81-004-1.1.1.1.1.4-0311057 (ÖN)</t>
  </si>
  <si>
    <t>Fűtési vezeték, Térhálósított polietilén cső (PE-Xa) szerelése, toldóhüvelyes kötésekkel, cső elhelyezése csőidomok nélkül, szakaszos nyomáspróbával, falhoronyba vagy padlószerkezetbe, védőcsővel ellátva, (horonyvésés külön tételben) DN 25, REHAU univerzális RAUTITAN flex cső tekercsben, 32x4,4 10 bar, 70 C fok, 130400-050</t>
  </si>
  <si>
    <t>32 mm</t>
  </si>
  <si>
    <t>81-004-1.4.1.1.2.1.1-0110066 (ÖN)</t>
  </si>
  <si>
    <t>Fűtési vezeték, Fekete acélcső szerelése, hegesztett kötésekkel, tartószerkezettel, szakaszos nyomáspróbával, szabadon, horonyba vagy padlócsatornába, irányváltozás csőívvel, csőátmérő DN 100 méretig, DN 32-40, Vastagfalú, varratnélküli fekete acélcső, sima, A 37, 5/4", 42,4x4,0mm</t>
  </si>
  <si>
    <t>81-004-1.4.1.1.2.1.1-0110069 (ÖN)</t>
  </si>
  <si>
    <t>Fűtési vezeték, Fekete acélcső szerelése, hegesztett kötésekkel, tartószerkezettel, szakaszos nyomáspróbával, szabadon, horonyba vagy padlócsatornába, irányváltozás csőívvel, csőátmérő DN 100 méretig, DN 32-40, Vastagfalú, varratnélküli fekete acélcső, sima, A 37, 6/4", 48,3x4,0mm</t>
  </si>
  <si>
    <t>81-005-1.1.1.1.1-0310002 (ÖN)</t>
  </si>
  <si>
    <t>Padlófűtés, Térhálósított polietilén cső (PE-Xa) szerelése, 14x1,5; 16x2,2; 17x2,0 mm-es fűtőcsőből, acélhálóra szerelve, 30 mm vtg. hő- és lépéshangszigetelő lemezzel, szakaszos nyomáspróbával, osztás: 0,10 m, REHAU RAUTHERM S 17x2,0 mm műanyag fűtőcső, 6 bar, 90 C fok, (120 m) 136140-120</t>
  </si>
  <si>
    <t>81-005-4.6.1-0311151 (ÖN)</t>
  </si>
  <si>
    <t>Padlófűtési rendszermodulok, osztó-gyűjtő egységek 2-5 fűtőkörig, REHAU fűtőkör osztó-gyűjtő átfolyásmérővel HKV-D 2 CrNi, 350265</t>
  </si>
  <si>
    <t>81-005-4.6.1-0311153 (ÖN)</t>
  </si>
  <si>
    <t>Padlófűtési rendszermodulok, osztó-gyűjtő egységek 2-5 fűtőkörig, REHAU fűtőkör osztó-gyűjtő átfolyásmérővel HKV-D 4 CrNi, 350267</t>
  </si>
  <si>
    <t>81. tételcsoport mindösszesen:</t>
  </si>
  <si>
    <t>82. Épületgépészeti szerelvények és berendezések szerelése</t>
  </si>
  <si>
    <t>Káld Község Önkormányzata</t>
  </si>
  <si>
    <t>Műszaki ellenőrzés:</t>
  </si>
  <si>
    <t>82-001-6.2.8-0115693 (ÖN)</t>
  </si>
  <si>
    <t>Egyoldalon menetes szerelvény elhelyezése, külső vagy belső menettel, illetve hollandival csatlakoztatva DN 15 légtelenítőszelep, kifolyó- és locsolószelep, töltőszelep, OVENTROP gyorslégtelenítő szelep, automatikus zárással, PN10, DN15, 1/2" km., (0...+110)°C, sárgarézből, 1088304</t>
  </si>
  <si>
    <t>82-001-7.2.1-0114011 (ÖN)</t>
  </si>
  <si>
    <t>Kétoldalon menetes vagy roppantógyűrűs szerelvény elhelyezése, külső vagy belső menettel, illetve hollandival csatlakoztatva DN 15 szelepek, csappantyúk (szabályzó, folytó-elzáró, beavatkozó), TA STAD* BB beszabályozó szelep PN 25 mérőcsonkkal, DN 15, ürítéssel, Cikkszám: 52-851-615</t>
  </si>
  <si>
    <t>82-001-7.3.1-0114012 (ÖN)</t>
  </si>
  <si>
    <t>Kétoldalon menetes vagy roppantógyűrűs szerelvény elhelyezése, külső vagy belső menettel, illetve hollandival csatlakoztatva DN 20 szelepek, csappantyúk (szabályzó, folytó-elzáró, beavatkozó), TA STAD* BB beszabályozó szelep PN 25 mérőcsonkkal, DN 20, ürítéssel, Cikkszám: 52-851-620</t>
  </si>
  <si>
    <t>82-001-7.3.1-0115552 (ÖN)</t>
  </si>
  <si>
    <t>Kétoldalon menetes vagy roppantógyűrűs szerelvény elhelyezése, külső vagy belső menettel, illetve hollandival csatlakoztatva DN 20 szelepek, csappantyúk (szabályzó, folytó-elzáró, beavatkozó), OVENTROP visszacsapó csappantyú, PN16, DN20, G 3/4" bm, PN16, (-10... +80)°C, kvs=10,20, vörösöntvény szerelvényház, 1075006</t>
  </si>
  <si>
    <t>82-001-7.3.2-0116742 (ÖN)</t>
  </si>
  <si>
    <t>Kétoldalon menetes vagy roppantógyűrűs szerelvény elhelyezése, külső vagy belső menettel, illetve hollandival csatlakoztatva DN 20 gömbcsap, víz- és gázfőcsap, EFFEBI ASTER teljesátömlésű golyóscsap sárgarézből, nikkelezett kivitel, öntött alumínium karral, PN 40, 100 C fok, fix kb, 3/4" típ, Kód: 825R405</t>
  </si>
  <si>
    <t>82-001-7.4.1-0115553 (ÖN)</t>
  </si>
  <si>
    <t>Kétoldalon menetes vagy roppantógyűrűs szerelvény elhelyezése, külső vagy belső menettel, illetve hollandival csatlakoztatva DN 25 szelepek, csappantyúk (szabályzó, folytó-elzáró, beavatkozó), OVENTROP visszacsapó csappantyú, PN16, DN25, G 1" bm, PN16, (-10... +80)°C, kvs=20,20, vörösöntvény szerelvényház, 1075008</t>
  </si>
  <si>
    <t>(árazatlan költségvetési kiírás)</t>
  </si>
  <si>
    <t>82-001-7.4.1-0344300 (ÖN)</t>
  </si>
  <si>
    <t>Kétoldalon menetes vagy roppantógyűrűs szerelvény elhelyezése, külső vagy belső menettel, illetve hollandival csatlakoztatva DN 25 szelepek, csappantyúk (szabályzó, folytó-elzáró, beavatkozó), Honeywell 1-utú szelep, (motor külön tételben), egyenszázalékos, 20mm löket, 1", belső menet, 2-170°C, PN16, (kvs=10), V5011R1067</t>
  </si>
  <si>
    <t>Megjegyzés:</t>
  </si>
  <si>
    <t>VCZAP1000/U</t>
  </si>
  <si>
    <t>82-001-7.4.2-0116723 (ÖN)</t>
  </si>
  <si>
    <t>Kétoldalon menetes vagy roppantógyűrűs szerelvény elhelyezése, külső vagy belső menettel, illetve hollandival csatlakoztatva DN 25 gömbcsap, víz- és gázfőcsap, EFFEBI ASTER teljesátömlésű golyóscsap sárgarézből, nikkelezett kivitel, öntött al.karral PN 40, 100 C fok, kb hollanderes, 1"típ, Kód: 2048R406</t>
  </si>
  <si>
    <t>82-001-7.5.1-0115545 (ÖN)</t>
  </si>
  <si>
    <t>Kétoldalon menetes vagy roppantógyűrűs szerelvény elhelyezése, külső vagy belső menettel, illetve hollandival csatlakoztatva DN 32 szelepek, csappantyúk (szabályzó, folytó-elzáró, beavatkozó), OVENTROP visszacsapó szelep, Viton tömítéssel, PN25, DN32, G 1 1/4" bm., (0...+100)°C, nyitónyomás 40 mbar, kvs=17,00, vörösöntvény szelepházzal, 1072010</t>
  </si>
  <si>
    <t>82-001-7.5.2-0116744 (ÖN)</t>
  </si>
  <si>
    <t>Kétoldalon menetes vagy roppantógyűrűs szerelvény elhelyezése, külső vagy belső menettel, illetve hollandival csatlakoztatva DN 32 gömbcsap, víz- és gázfőcsap, EFFEBI ASTER teljesátömlésű golyóscsap sárgarézből, nikkelezett kivitel, öntött alumínium karral, PN 40, 100 C fok, fix kb, 5/4" típ, Kód: 805R407</t>
  </si>
  <si>
    <t>82-001-7.5.3-0722173 (ÖN)</t>
  </si>
  <si>
    <t>Kétoldalon menetes vagy roppantógyűrűs szerelvény elhelyezése, külső vagy belső menettel, illetve hollandival csatlakoztatva DN 32 szennyfogószűrő, gázszűrő, iszap- és levegőleválasztó, Flamco Flamcovent 5/4" abszorpciós légleválasztó max. 120 °C, 10 bar, belső menetes csatlakozóval, Rendelési szám: 28022</t>
  </si>
  <si>
    <t>6/4" 28023</t>
  </si>
  <si>
    <t>82-001-7.5.3-0722224 (ÖN)</t>
  </si>
  <si>
    <t>Kétoldalon menetes vagy roppantógyűrűs szerelvény elhelyezése, külső vagy belső menettel, illetve hollandival csatlakoztatva DN 32 szennyfogószűrő, gázszűrő, iszap- és levegőleválasztó, Flamco Flamco Clean Smart 5/4" mágneses iszapleválasztó max. 120 °C, 10 bar, belső menetes csatlakozással, Rendelési szám: 30024</t>
  </si>
  <si>
    <t>6/4" 30025</t>
  </si>
  <si>
    <t>82-001-13.1-0324176 (ÖN)</t>
  </si>
  <si>
    <t>Három- vagy négyoldalon (vagy hatoldalon) menetes vagy roppantógyűrűs szerelvény elhelyezése, külső vagy belső menettel, illetve hollandival csatlakoztatva, DN 10-15, SIEMENS VXP45.15-2.5, Kétutú külső menetes szabályozószelep, 5.5 mm szelepszár elmozdulással, DN15 kvs=2,5, javasolt ALG143 csatlakozó hollandi a beépítéshez, PN16, Alkalmazható szelepmozgatók: SSB... (6,3 kvs-ig), SSC... (minden méretre). Csak keverő alkalmazásban használható!, Csz.: VXP45.15-2.5</t>
  </si>
  <si>
    <t>82-001-13.2-0324177 (ÖN)</t>
  </si>
  <si>
    <t>Három- vagy négyoldalon (vagy hatoldalon) menetes vagy roppantógyűrűs szerelvény elhelyezése, külső vagy belső menettel, illetve hollandival csatlakoztatva, DN 20, SIEMENS VXP45.20-4, Kétutú külső menetes szabályozószelep, 5.5 mm szelepszár elmozdulással, DN20 kvs=4, javasolt ALG153 csatlakozó hollandi a beépítéshez, PN16, Alkalmazható szelepmozgatók: SSB... (6,3 kvs-ig), SSC... (minden méretre). Csak keverő alkalmazásban használható!, Csz.: VXP45.20-4</t>
  </si>
  <si>
    <t>82-001-14.1-0324258 (ÖN)</t>
  </si>
  <si>
    <t>Két- és háromjáratú szelepekhez elektrotermikus és elektromotoros hajtóművek elhelyezése, elektromos bekötés nélkül, SIEMENS SSB31, 5,5mm szelepszár elmozdulású szelepmozgató motor kvs=6,3-ig, 3-pont működés, 150sec futásidő, AC230V, IP40, Csz.:SSB31</t>
  </si>
  <si>
    <t>82-001-16.2.3-0113282 (ÖN)</t>
  </si>
  <si>
    <t>Fűtőtest szerelvény elhelyezése külső vagy belső menettel, illetve hollandival csatlakoztatva DN 15 visszatérő elzárószelep, Danfoss egyenes kivitelű visszatérő csavarzat, beszabályozási, elzárási, ürítés funkcióval, 003L0144, RLV 1/2"</t>
  </si>
  <si>
    <t>82-001-16.2.5-0113202 (ÖN)</t>
  </si>
  <si>
    <t>Fűtőtest szerelvény elhelyezése külső vagy belső menettel, illetve hollandival csatlakoztatva DN 15 termosztatikus szelep, termosztatikus szelep szett, Danfoss RA-N termosztatikus radiátorszelep állítható kapacitású szelep, egyenes kivitel (F), RA-N 1/2" kvs=0,04-0,73, 013G0014</t>
  </si>
  <si>
    <t>82-004-6.1.1.1-0722009 (ÖN)</t>
  </si>
  <si>
    <t>Zárt tágulási tartály elhelyezése és bekötése (nyomástartó-, gáztalanító és vízutántöltő berendezések a 82-004-21-es tételtől), fűtési és hűtési rendszerekben, membrános, 2-80 liter között, Flamco Contraflex 80 / 1,5 membrános tágulási tartály, 6 bar, 70 °C, Rendelési szám: 26793</t>
  </si>
  <si>
    <t>82-005-1.12.9-0363233 (ÖN)</t>
  </si>
  <si>
    <t>Föld- vagy PB gáz tüzelésű, melegvízüzemű, acéllemez kondenzációs kazán elhelyezése és bekötése, kazánok kiegészítőinek elhelyezése és bekötése, ELCO - RVS63.283/360, kaszkád vezérlő és falidoboz, 2 kevert fűtési kör, 1 szivattyús kör, 1 HMV töltő kör, kaszkád telepítéshez, Cikkszám: 3590246</t>
  </si>
  <si>
    <t>Ariston Zóna Manager tip. vezérlő</t>
  </si>
  <si>
    <t>82-005-16.2-0120121 (ÖN)</t>
  </si>
  <si>
    <t>Manométer elhelyezése, lemezházas, Manométer lemezházas, M 20 x 1,5 menettel 1,6 % pontossággal PM 1012 típus, átmérő 100 mm Méréshatár: 0-0.6;0-1.0;0-1.6;0-2.5 bar</t>
  </si>
  <si>
    <t>82-005-17.1.1-0212006 (ÖN)</t>
  </si>
  <si>
    <t>Hőmérő elhelyezése, egyenes hőmérő, kicsi, Védőszerelvényes ipari hőmérő, MSZ 11210/2-72 kis egyenes hőmérő -35 C-tól 50 C 63 mm benyúlással</t>
  </si>
  <si>
    <t>82-005-20.1.1-0114376 (ÖN)</t>
  </si>
  <si>
    <t>Előregyártott osztó- vagy gyűjtőcső elhelyezése, előre kiépített támasztó szerkezetre, bekötések és szerelvények nélkül, DN 50-300 méret között, 25 bar nyomásig, 0,5-4,0 m hosszúságban, 50 kg-ig, OVENTROP Moduláris osztó-gyűjtő egység, PN 4, max. 110°C, 4 m³/h, 4 db "Regumat" DN25 készülékhez, G 1 1/2 külsőmenetes csatlakozásokkal a hőtermelő-, G 1 1/2 hollandis csatlakozásokkal a készülékek felé, acélból, hőszigetelő burkolattal, fali tartószerkezettel, komplett, 1351584</t>
  </si>
  <si>
    <t>82-008-3.1.4.1.1-0125675 (ÖN)</t>
  </si>
  <si>
    <t>Fűtés-, klíma-, hűtéstechnika nedvestengelyű nagyhatásfokú szabályozott szivattyú, menetes vagy karimás kötéssel, egyes szivattyúk, DN 15-25, Wilo-Stratos PICO 25/1-4 nedvestengelyű nagy hatásfokú keringető szivattyú, DN 25, menetes csatl., A energiaoszt.,
PN10, 1~230V, IP44, +2...+110°C, C:4132462</t>
  </si>
  <si>
    <t>82-008-3.1.4.1.2-0125680 (ÖN)</t>
  </si>
  <si>
    <t>Fűtés-, klíma-, hűtéstechnika nedvestengelyű nagyhatásfokú szabályozott szivattyú, menetes vagy karimás kötéssel, egyes szivattyúk, DN 30/32, Wilo-Stratos PICO 30/1-6 nedvestengelyű nagy hatásfokú keringető szivattyú, DN 30, menetes csatl., Aenergiaoszt.,
PN10, 1~230V, IP44, +2...+110°C, C:4132465</t>
  </si>
  <si>
    <t>82-012-3.1.1.4-0423265 (ÖN)</t>
  </si>
  <si>
    <t>Acéllemez kompakt lapradiátor elhelyezése, széthordással, tartókkal, bekötéssel, 1 soros, 1600 mm-ig, 600 mm, VOGEL &amp; NOOT kompakt lapradiátor 11K típus, 1-soros, konvektorlemezes borítással, 600x 800 mm, fűtőteljesítmény: 751 W</t>
  </si>
  <si>
    <t>82-012-3.2.1.4-0423463 (ÖN)</t>
  </si>
  <si>
    <t>Acéllemez kompakt lapradiátor elhelyezése, széthordással, tartókkal, bekötéssel, 2 soros, 1600 mm-ig, 600 mm, VOGEL &amp; NOOT kompakt lapradiátor 22K típus, 2-soros, 2 konvektorlemez borítással, 600x 600 mm, fűtőteljesítmény: 1028 W</t>
  </si>
  <si>
    <t>82-012-3.2.1.4-0423465 (ÖN)</t>
  </si>
  <si>
    <t>Acéllemez kompakt lapradiátor elhelyezése, széthordással, tartókkal, bekötéssel, 2 soros, 1600 mm-ig, 600 mm, VOGEL &amp; NOOT kompakt lapradiátor 22K típus, 2-soros, 2 konvektorlemez borítással, 600x 800 mm, fűtőteljesítmény: 1370 W</t>
  </si>
  <si>
    <t>82-012-3.2.1.4-0423467 (ÖN)</t>
  </si>
  <si>
    <t>Acéllemez kompakt lapradiátor elhelyezése, széthordással, tartókkal, bekötéssel, 2 soros, 1600 mm-ig, 600 mm, VOGEL &amp; NOOT kompakt lapradiátor 22K típus, 2-soros, 2 konvektorlemez borítással, 600x1000 mm, fűtőteljesítmény: 1713 W</t>
  </si>
  <si>
    <t>82-012-3.2.1.4-0423469 (ÖN)</t>
  </si>
  <si>
    <t>Acéllemez kompakt lapradiátor elhelyezése, széthordással, tartókkal, bekötéssel, 2 soros, 1600 mm-ig, 600 mm, VOGEL &amp; NOOT kompakt lapradiátor 22K típus, 2-soros, 2 konvektorlemez borítással, 600x1200 mm, fűtőteljesítmény: 2056 W</t>
  </si>
  <si>
    <t>82-012-3.2.1.4-0423470 (ÖN)</t>
  </si>
  <si>
    <t>Acéllemez kompakt lapradiátor elhelyezése, széthordással, tartókkal, bekötéssel, 2 soros, 1600 mm-ig, 600 mm, VOGEL &amp; NOOT kompakt lapradiátor 22K típus, 2-soros, 2 konvektorlemez borítással, 600x1320 mm, fűtőteljesítmény: 2261 W</t>
  </si>
  <si>
    <t>82-012-3.3.1.4-0423565 (ÖN)</t>
  </si>
  <si>
    <t>Acéllemez kompakt lapradiátor elhelyezése, széthordással, tartókkal, bekötéssel, 3 soros, 1600 mm-ig, 600 mm, VOGEL &amp; NOOT kompakt lapradiátor 33K típus, 3-soros, 3 konvektorlemez borítással, 600x 800 mm, fűtőteljesítmény: 1962 W</t>
  </si>
  <si>
    <t>82-012-3.3.1.4-0423569 (ÖN)</t>
  </si>
  <si>
    <t>Acéllemez kompakt lapradiátor elhelyezése, széthordással, tartókkal, bekötéssel, 3 soros, 1600 mm-ig, 600 mm, VOGEL &amp; NOOT kompakt lapradiátor 33K típus, 3-soros, 3 konvektorlemez borítással, 600x1200 mm, fűtőteljesítmény: 2944 W</t>
  </si>
  <si>
    <t>82-012-3.3.1.4-0423570 (ÖN)</t>
  </si>
  <si>
    <t>Acéllemez kompakt lapradiátor elhelyezése, széthordással, tartókkal, bekötéssel, 3 soros, 1600 mm-ig, 600 mm, VOGEL &amp; NOOT kompakt lapradiátor 33K típus, 3-soros, 3 konvektorlemez borítással, 600x1320 mm, fűtőteljesítmény: 3238 W</t>
  </si>
  <si>
    <t>82-012-3.3.1.4-0423572 (ÖN)</t>
  </si>
  <si>
    <t>Acéllemez kompakt lapradiátor elhelyezése, széthordással, tartókkal, bekötéssel, 3 soros, 1600 mm-ig, 600 mm, VOGEL &amp; NOOT kompakt lapradiátor 33K típus, 3-soros, 3 konvektorlemez borítással, 600x1600 mm, fűtőteljesítmény: 3925 W</t>
  </si>
  <si>
    <t>82-012-3.3.1.6-0426086 (ÖN)</t>
  </si>
  <si>
    <t>Acéllemez kompakt lapradiátor elhelyezése, széthordással, tartókkal, bekötéssel, 3 soros, 1600 mm-ig, 900 mm, D-ÉG (Dunaferr) LUX-UNI univerzális 6 csatl.lapradiátor DKEK (33 típus), 3-soros 3 konvektorlemezes, burkolattal, 900x 600 mm, fűtőtelj. (90/70/20°C): 2561 W</t>
  </si>
  <si>
    <t>82-012-3.3.1.6-0426090 (ÖN)</t>
  </si>
  <si>
    <t>Acéllemez kompakt lapradiátor elhelyezése, széthordással, tartókkal, bekötéssel, 3 soros, 1600 mm-ig, 900 mm, D-ÉG (Dunaferr) LUX-UNI univerzális 6 csatl.lapradiátor DKEK (33 típus), 3-soros 3 konvektorlemezes, burkolattal, 900x1000 mm, fűtőtelj. (90/70/20°C): 4269 W</t>
  </si>
  <si>
    <t>82-013-11.5-0363081 (ÖN)</t>
  </si>
  <si>
    <t>Elektromos kapcsoló-berendezések elhelyezése, elektromos bekötés nélkül, hőmérséklet kapcsoló (szobatermosztát), ARISTON - Sensys rendszervezérlő és programozható szobatermosztát, fűtési és (digitális szolár hidroblokkal rendelkező) szolár-rendszer szabályzó LCD-kijelzővel, magyar nyelvű menüvel, BUS-kommunikáció a kazánnal, kazán telepítéshez, Cikkszám: 3318615</t>
  </si>
  <si>
    <t>82-013-11.5-0363092 (ÖN)</t>
  </si>
  <si>
    <t>Elektromos kapcsoló-berendezések elhelyezése, elektromos bekötés nélkül, hőmérséklet kapcsoló (szobatermosztát), ARISTON - CUBE, vezetékes szobatermosztát LCD-kijelzővel, magyar nyelvű menüvel, BusBridge NETkommunikáció a kazánnal, Cikkszám: 3319116</t>
  </si>
  <si>
    <t>82-013-16-0363083 (ÖN)</t>
  </si>
  <si>
    <t>Külső hőmérséklet érzékelő csepegővíz ellen védett szabadtéri kivitelű, felszerelése, elektromos bekötés nélkül, ARISTON - külsőhőmérséklet-érzékelő, NTC érzékelő, Cikkszám: 3318588</t>
  </si>
  <si>
    <t>82-016-12.2 (ÖN)</t>
  </si>
  <si>
    <t>Kazánház, illetve hőközpont beszabályozása, beüzemelése 23.261 - 45.440 W teljesítmény között</t>
  </si>
  <si>
    <t>82-016-13.2 (ÖN)</t>
  </si>
  <si>
    <t>Próbafűtés, radiátorok beszabályozása 23.261 - 45.440 W teljesítmény között</t>
  </si>
  <si>
    <t>82. tételcsoport mindösszesen: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</si>
</sst>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Symbol"/>
      <family val="1"/>
      <charset val="2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123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/>
    <xf numFmtId="0" fontId="10" fillId="0" borderId="0" xfId="0" applyFont="1"/>
    <xf numFmtId="3" fontId="9" fillId="0" borderId="0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/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3" fontId="3" fillId="0" borderId="5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left"/>
    </xf>
    <xf numFmtId="3" fontId="3" fillId="0" borderId="7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0" xfId="0" applyFont="1" applyBorder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" fontId="10" fillId="0" borderId="0" xfId="0" applyNumberFormat="1" applyFont="1" applyBorder="1" applyAlignment="1"/>
    <xf numFmtId="0" fontId="9" fillId="0" borderId="0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3" fontId="10" fillId="0" borderId="2" xfId="0" applyNumberFormat="1" applyFont="1" applyBorder="1"/>
    <xf numFmtId="0" fontId="10" fillId="0" borderId="0" xfId="0" applyFont="1" applyBorder="1" applyAlignment="1">
      <alignment horizontal="left"/>
    </xf>
    <xf numFmtId="0" fontId="16" fillId="0" borderId="6" xfId="0" applyFont="1" applyBorder="1" applyAlignment="1">
      <alignment horizontal="left" vertical="top" wrapText="1"/>
    </xf>
    <xf numFmtId="0" fontId="16" fillId="0" borderId="0" xfId="0" applyFont="1" applyBorder="1" applyAlignment="1">
      <alignment vertical="top" wrapText="1"/>
    </xf>
    <xf numFmtId="49" fontId="16" fillId="0" borderId="0" xfId="0" applyNumberFormat="1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3" fontId="16" fillId="0" borderId="0" xfId="0" applyNumberFormat="1" applyFont="1" applyBorder="1" applyAlignment="1">
      <alignment horizontal="right" vertical="top" wrapText="1"/>
    </xf>
    <xf numFmtId="0" fontId="17" fillId="0" borderId="8" xfId="0" applyFont="1" applyBorder="1"/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18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vertical="top" wrapText="1"/>
    </xf>
    <xf numFmtId="3" fontId="18" fillId="0" borderId="0" xfId="0" applyNumberFormat="1" applyFont="1" applyBorder="1"/>
    <xf numFmtId="3" fontId="19" fillId="0" borderId="0" xfId="0" applyNumberFormat="1" applyFont="1" applyBorder="1" applyAlignment="1">
      <alignment horizontal="right" vertical="top" wrapText="1"/>
    </xf>
    <xf numFmtId="0" fontId="20" fillId="0" borderId="0" xfId="0" applyFont="1" applyBorder="1" applyAlignment="1">
      <alignment horizontal="center"/>
    </xf>
    <xf numFmtId="0" fontId="4" fillId="0" borderId="1" xfId="0" applyFont="1" applyBorder="1"/>
    <xf numFmtId="0" fontId="21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 vertical="top" wrapText="1"/>
    </xf>
    <xf numFmtId="3" fontId="21" fillId="0" borderId="1" xfId="0" applyNumberFormat="1" applyFont="1" applyBorder="1"/>
    <xf numFmtId="3" fontId="21" fillId="0" borderId="9" xfId="0" applyNumberFormat="1" applyFont="1" applyBorder="1"/>
    <xf numFmtId="2" fontId="3" fillId="0" borderId="3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0" borderId="9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center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21" fillId="0" borderId="8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3" fontId="22" fillId="0" borderId="2" xfId="0" applyNumberFormat="1" applyFont="1" applyBorder="1" applyAlignment="1">
      <alignment horizontal="right" vertical="top" wrapText="1"/>
    </xf>
    <xf numFmtId="3" fontId="22" fillId="0" borderId="12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right" vertical="top" wrapText="1"/>
    </xf>
    <xf numFmtId="3" fontId="3" fillId="0" borderId="12" xfId="0" applyNumberFormat="1" applyFont="1" applyBorder="1" applyAlignment="1">
      <alignment horizontal="right" vertical="top" wrapText="1"/>
    </xf>
  </cellXfs>
  <cellStyles count="12">
    <cellStyle name="Normál" xfId="0" builtinId="0"/>
    <cellStyle name="Normál 2" xfId="1"/>
    <cellStyle name="Normál 2 2" xfId="2"/>
    <cellStyle name="Normál 3" xfId="3"/>
    <cellStyle name="Normál 33" xfId="4"/>
    <cellStyle name="Normál 34" xfId="5"/>
    <cellStyle name="Normál 35" xfId="6"/>
    <cellStyle name="Normál 36" xfId="7"/>
    <cellStyle name="Normál 37" xfId="8"/>
    <cellStyle name="Normál 38" xfId="9"/>
    <cellStyle name="Normál 6" xfId="10"/>
    <cellStyle name="Normál 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75"/>
  <sheetViews>
    <sheetView zoomScaleNormal="100" workbookViewId="0">
      <selection activeCell="G9" sqref="G9"/>
    </sheetView>
  </sheetViews>
  <sheetFormatPr defaultRowHeight="15.75" x14ac:dyDescent="0.25"/>
  <cols>
    <col min="1" max="1" width="6" style="2" customWidth="1"/>
    <col min="2" max="2" width="24.5703125" style="2" customWidth="1"/>
    <col min="3" max="3" width="33.5703125" style="2" customWidth="1"/>
    <col min="4" max="4" width="13.7109375" style="4" customWidth="1"/>
    <col min="5" max="5" width="1.85546875" style="4" customWidth="1"/>
    <col min="6" max="6" width="5.7109375" style="4" customWidth="1"/>
    <col min="7" max="7" width="10.5703125" style="4" customWidth="1"/>
    <col min="8" max="16384" width="9.140625" style="4"/>
  </cols>
  <sheetData>
    <row r="1" spans="1:6" x14ac:dyDescent="0.25">
      <c r="A1" s="99" t="s">
        <v>31</v>
      </c>
      <c r="B1" s="99"/>
      <c r="C1" s="99"/>
      <c r="D1" s="99"/>
      <c r="E1" s="99"/>
      <c r="F1" s="99"/>
    </row>
    <row r="2" spans="1:6" x14ac:dyDescent="0.25">
      <c r="A2" s="99"/>
      <c r="B2" s="99"/>
      <c r="C2" s="99"/>
      <c r="D2" s="99"/>
      <c r="E2" s="99"/>
      <c r="F2" s="99"/>
    </row>
    <row r="3" spans="1:6" x14ac:dyDescent="0.25">
      <c r="A3" s="101" t="s">
        <v>87</v>
      </c>
      <c r="B3" s="101"/>
      <c r="C3" s="101"/>
      <c r="D3" s="101"/>
      <c r="E3" s="101"/>
      <c r="F3" s="101"/>
    </row>
    <row r="4" spans="1:6" ht="15" customHeight="1" x14ac:dyDescent="0.25">
      <c r="A4" s="33"/>
      <c r="B4" s="33"/>
      <c r="C4" s="33"/>
      <c r="D4" s="33"/>
      <c r="E4" s="33"/>
      <c r="F4" s="33"/>
    </row>
    <row r="5" spans="1:6" ht="50.25" customHeight="1" x14ac:dyDescent="0.25">
      <c r="A5" s="102" t="s">
        <v>33</v>
      </c>
      <c r="B5" s="102"/>
      <c r="C5" s="102"/>
      <c r="D5" s="102"/>
      <c r="E5" s="102"/>
      <c r="F5" s="102"/>
    </row>
    <row r="6" spans="1:6" x14ac:dyDescent="0.25">
      <c r="A6" s="32"/>
      <c r="B6" s="32"/>
      <c r="C6" s="32"/>
      <c r="D6" s="32"/>
      <c r="E6" s="32"/>
      <c r="F6" s="32"/>
    </row>
    <row r="7" spans="1:6" x14ac:dyDescent="0.25">
      <c r="A7" s="100"/>
      <c r="B7" s="100"/>
      <c r="C7" s="100"/>
      <c r="D7" s="100"/>
      <c r="E7" s="100"/>
      <c r="F7" s="100"/>
    </row>
    <row r="8" spans="1:6" x14ac:dyDescent="0.25">
      <c r="A8" s="35"/>
      <c r="B8" s="36" t="s">
        <v>14</v>
      </c>
      <c r="C8" s="92" t="s">
        <v>73</v>
      </c>
      <c r="D8" s="92"/>
      <c r="E8" s="92"/>
      <c r="F8" s="92"/>
    </row>
    <row r="9" spans="1:6" x14ac:dyDescent="0.25">
      <c r="A9" s="34"/>
      <c r="B9" s="34"/>
      <c r="C9" s="93"/>
      <c r="D9" s="93"/>
      <c r="E9" s="93"/>
      <c r="F9" s="93"/>
    </row>
    <row r="10" spans="1:6" x14ac:dyDescent="0.25">
      <c r="A10" s="34"/>
      <c r="B10" s="34"/>
      <c r="C10" s="15"/>
      <c r="D10" s="34"/>
      <c r="E10" s="34"/>
      <c r="F10" s="34"/>
    </row>
    <row r="11" spans="1:6" x14ac:dyDescent="0.25">
      <c r="A11" s="34"/>
      <c r="B11" s="36" t="s">
        <v>74</v>
      </c>
      <c r="C11" s="92" t="s">
        <v>23</v>
      </c>
      <c r="D11" s="93"/>
      <c r="E11" s="93"/>
      <c r="F11" s="93"/>
    </row>
    <row r="12" spans="1:6" x14ac:dyDescent="0.25">
      <c r="A12" s="40"/>
      <c r="B12" s="38"/>
      <c r="C12" s="93" t="s">
        <v>24</v>
      </c>
      <c r="D12" s="93"/>
      <c r="E12" s="93"/>
      <c r="F12" s="93"/>
    </row>
    <row r="13" spans="1:6" x14ac:dyDescent="0.25">
      <c r="A13" s="40"/>
      <c r="B13" s="38"/>
      <c r="C13" s="93" t="s">
        <v>25</v>
      </c>
      <c r="D13" s="93"/>
      <c r="E13" s="93"/>
      <c r="F13" s="93"/>
    </row>
    <row r="14" spans="1:6" x14ac:dyDescent="0.25">
      <c r="A14" s="49"/>
      <c r="B14" s="47"/>
      <c r="C14" s="48"/>
      <c r="D14" s="48"/>
      <c r="E14" s="48"/>
      <c r="F14" s="48"/>
    </row>
    <row r="15" spans="1:6" x14ac:dyDescent="0.25">
      <c r="A15" s="49"/>
      <c r="B15" s="47" t="s">
        <v>26</v>
      </c>
      <c r="C15" s="47" t="s">
        <v>27</v>
      </c>
      <c r="D15" s="48"/>
      <c r="E15" s="48"/>
      <c r="F15" s="48"/>
    </row>
    <row r="16" spans="1:6" x14ac:dyDescent="0.25">
      <c r="A16" s="34"/>
      <c r="B16" s="36"/>
      <c r="C16" s="93"/>
      <c r="D16" s="93"/>
      <c r="E16" s="93"/>
      <c r="F16" s="93"/>
    </row>
    <row r="17" spans="1:6" x14ac:dyDescent="0.25">
      <c r="A17" s="34"/>
      <c r="B17" s="36"/>
      <c r="C17" s="93"/>
      <c r="D17" s="93"/>
      <c r="E17" s="34"/>
      <c r="F17" s="34"/>
    </row>
    <row r="18" spans="1:6" x14ac:dyDescent="0.25">
      <c r="A18" s="40"/>
      <c r="B18" s="38"/>
      <c r="C18" s="93"/>
      <c r="D18" s="93"/>
      <c r="E18" s="93"/>
      <c r="F18" s="93"/>
    </row>
    <row r="19" spans="1:6" x14ac:dyDescent="0.25">
      <c r="A19" s="40"/>
      <c r="B19" s="38"/>
      <c r="C19" s="39"/>
      <c r="D19" s="39"/>
      <c r="E19" s="39"/>
      <c r="F19" s="39"/>
    </row>
    <row r="20" spans="1:6" x14ac:dyDescent="0.25">
      <c r="A20" s="40"/>
      <c r="B20" s="38"/>
      <c r="C20" s="93"/>
      <c r="D20" s="93"/>
      <c r="E20" s="93"/>
      <c r="F20" s="93"/>
    </row>
    <row r="21" spans="1:6" ht="23.25" customHeight="1" x14ac:dyDescent="0.25">
      <c r="A21" s="34"/>
      <c r="B21" s="36"/>
      <c r="C21" s="15"/>
      <c r="D21" s="34"/>
      <c r="E21" s="34"/>
      <c r="F21" s="34"/>
    </row>
    <row r="22" spans="1:6" ht="18.75" x14ac:dyDescent="0.3">
      <c r="A22" s="94" t="s">
        <v>15</v>
      </c>
      <c r="B22" s="94"/>
      <c r="C22" s="94"/>
      <c r="D22" s="94"/>
      <c r="E22" s="94"/>
      <c r="F22" s="94"/>
    </row>
    <row r="23" spans="1:6" ht="6" customHeight="1" x14ac:dyDescent="0.3">
      <c r="A23" s="45"/>
      <c r="B23" s="45"/>
      <c r="C23" s="45"/>
      <c r="D23" s="45"/>
      <c r="E23" s="45"/>
      <c r="F23" s="45"/>
    </row>
    <row r="24" spans="1:6" ht="8.25" customHeight="1" x14ac:dyDescent="0.25">
      <c r="A24" s="95"/>
      <c r="B24" s="95"/>
      <c r="C24" s="95"/>
      <c r="D24" s="95"/>
      <c r="E24" s="95"/>
      <c r="F24" s="95"/>
    </row>
    <row r="25" spans="1:6" ht="50.25" customHeight="1" x14ac:dyDescent="0.25">
      <c r="A25" s="95" t="s">
        <v>13</v>
      </c>
      <c r="B25" s="95"/>
      <c r="C25" s="95"/>
      <c r="D25" s="95"/>
      <c r="E25" s="95"/>
      <c r="F25" s="95"/>
    </row>
    <row r="26" spans="1:6" ht="21.75" customHeight="1" x14ac:dyDescent="0.25">
      <c r="A26" s="12"/>
      <c r="B26" s="12"/>
      <c r="C26" s="12"/>
      <c r="D26" s="11"/>
      <c r="E26" s="11"/>
      <c r="F26" s="11"/>
    </row>
    <row r="27" spans="1:6" x14ac:dyDescent="0.25">
      <c r="A27" s="91" t="s">
        <v>34</v>
      </c>
      <c r="B27" s="91"/>
      <c r="C27" s="91"/>
      <c r="D27" s="91"/>
      <c r="E27" s="91"/>
      <c r="F27" s="91"/>
    </row>
    <row r="28" spans="1:6" x14ac:dyDescent="0.25">
      <c r="A28" s="6"/>
      <c r="B28" s="97"/>
      <c r="C28" s="97"/>
      <c r="D28" s="7"/>
      <c r="E28" s="7"/>
      <c r="F28" s="7"/>
    </row>
    <row r="29" spans="1:6" x14ac:dyDescent="0.25">
      <c r="A29" s="6"/>
      <c r="B29" s="8"/>
      <c r="C29" s="8"/>
      <c r="D29" s="7"/>
      <c r="E29" s="7"/>
      <c r="F29" s="7"/>
    </row>
    <row r="30" spans="1:6" x14ac:dyDescent="0.25">
      <c r="A30" s="6"/>
      <c r="B30" s="97"/>
      <c r="C30" s="97"/>
      <c r="D30" s="7"/>
      <c r="E30" s="7"/>
      <c r="F30" s="7"/>
    </row>
    <row r="31" spans="1:6" x14ac:dyDescent="0.25">
      <c r="A31" s="16"/>
      <c r="B31" s="16"/>
      <c r="C31" s="16"/>
      <c r="D31" s="7"/>
      <c r="E31" s="7"/>
      <c r="F31" s="7"/>
    </row>
    <row r="32" spans="1:6" x14ac:dyDescent="0.25">
      <c r="A32" s="6"/>
      <c r="B32" s="14"/>
      <c r="C32" s="10"/>
      <c r="D32" s="98"/>
      <c r="E32" s="98"/>
      <c r="F32" s="98"/>
    </row>
    <row r="33" spans="1:6" x14ac:dyDescent="0.25">
      <c r="A33" s="6"/>
      <c r="B33" s="14"/>
      <c r="C33" s="10"/>
      <c r="D33" s="98"/>
      <c r="E33" s="98"/>
      <c r="F33" s="98"/>
    </row>
    <row r="34" spans="1:6" x14ac:dyDescent="0.25">
      <c r="A34" s="6"/>
      <c r="B34" s="14"/>
      <c r="C34" s="10"/>
      <c r="D34" s="98"/>
      <c r="E34" s="98"/>
      <c r="F34" s="98"/>
    </row>
    <row r="35" spans="1:6" s="1" customFormat="1" x14ac:dyDescent="0.25">
      <c r="A35" s="8"/>
      <c r="B35" s="13"/>
      <c r="C35" s="13"/>
      <c r="D35" s="5"/>
      <c r="E35" s="5"/>
      <c r="F35" s="5"/>
    </row>
    <row r="36" spans="1:6" x14ac:dyDescent="0.25">
      <c r="A36" s="6"/>
      <c r="B36" s="14"/>
      <c r="C36" s="14"/>
      <c r="D36" s="7"/>
      <c r="E36" s="7"/>
      <c r="F36" s="7"/>
    </row>
    <row r="37" spans="1:6" x14ac:dyDescent="0.25">
      <c r="A37" s="6"/>
      <c r="B37" s="13"/>
      <c r="C37" s="13"/>
      <c r="D37" s="7"/>
      <c r="E37" s="7"/>
      <c r="F37" s="7"/>
    </row>
    <row r="38" spans="1:6" x14ac:dyDescent="0.25">
      <c r="A38" s="6"/>
      <c r="B38" s="14"/>
      <c r="C38" s="14"/>
      <c r="D38" s="7"/>
      <c r="E38" s="7"/>
      <c r="F38" s="7"/>
    </row>
    <row r="39" spans="1:6" x14ac:dyDescent="0.25">
      <c r="A39" s="6"/>
      <c r="B39" s="14"/>
      <c r="C39" s="14"/>
      <c r="D39" s="7"/>
      <c r="E39" s="7"/>
      <c r="F39" s="7"/>
    </row>
    <row r="40" spans="1:6" x14ac:dyDescent="0.25">
      <c r="A40" s="6"/>
      <c r="B40" s="14"/>
      <c r="C40" s="14"/>
      <c r="D40" s="7"/>
      <c r="E40" s="7"/>
      <c r="F40" s="7"/>
    </row>
    <row r="41" spans="1:6" x14ac:dyDescent="0.25">
      <c r="A41" s="6"/>
      <c r="B41" s="14"/>
      <c r="C41" s="14"/>
      <c r="D41" s="7"/>
      <c r="E41" s="7"/>
      <c r="F41" s="7"/>
    </row>
    <row r="42" spans="1:6" x14ac:dyDescent="0.25">
      <c r="A42" s="6"/>
      <c r="B42" s="14"/>
      <c r="C42" s="14"/>
      <c r="D42" s="7"/>
      <c r="E42" s="7"/>
      <c r="F42" s="7"/>
    </row>
    <row r="43" spans="1:6" s="1" customFormat="1" x14ac:dyDescent="0.25">
      <c r="A43" s="8"/>
      <c r="B43" s="13"/>
      <c r="C43" s="13"/>
      <c r="D43" s="5"/>
      <c r="E43" s="5"/>
      <c r="F43" s="5"/>
    </row>
    <row r="44" spans="1:6" s="1" customFormat="1" x14ac:dyDescent="0.25">
      <c r="A44" s="8"/>
      <c r="B44" s="13"/>
      <c r="C44" s="13"/>
      <c r="D44" s="5"/>
      <c r="E44" s="5"/>
      <c r="F44" s="5"/>
    </row>
    <row r="45" spans="1:6" x14ac:dyDescent="0.25">
      <c r="A45" s="6"/>
      <c r="B45" s="13"/>
      <c r="C45" s="13"/>
      <c r="D45" s="7"/>
      <c r="E45" s="7"/>
      <c r="F45" s="7"/>
    </row>
    <row r="46" spans="1:6" x14ac:dyDescent="0.25">
      <c r="A46" s="6"/>
      <c r="B46" s="14"/>
      <c r="C46" s="14"/>
      <c r="D46" s="7"/>
      <c r="E46" s="7"/>
      <c r="F46" s="7"/>
    </row>
    <row r="47" spans="1:6" x14ac:dyDescent="0.25">
      <c r="A47" s="6"/>
      <c r="B47" s="14"/>
      <c r="C47" s="14"/>
      <c r="D47" s="7"/>
      <c r="E47" s="7"/>
      <c r="F47" s="7"/>
    </row>
    <row r="48" spans="1:6" s="1" customFormat="1" x14ac:dyDescent="0.25">
      <c r="A48" s="8"/>
      <c r="B48" s="13"/>
      <c r="C48" s="13"/>
      <c r="D48" s="5"/>
      <c r="E48" s="5"/>
      <c r="F48" s="5"/>
    </row>
    <row r="49" spans="1:6" s="1" customFormat="1" x14ac:dyDescent="0.25">
      <c r="A49" s="8"/>
      <c r="B49" s="13"/>
      <c r="C49" s="13"/>
      <c r="D49" s="5"/>
      <c r="E49" s="5"/>
      <c r="F49" s="5"/>
    </row>
    <row r="50" spans="1:6" x14ac:dyDescent="0.25">
      <c r="A50" s="6"/>
      <c r="B50" s="13"/>
      <c r="C50" s="13"/>
      <c r="D50" s="7"/>
      <c r="E50" s="7"/>
      <c r="F50" s="7"/>
    </row>
    <row r="51" spans="1:6" x14ac:dyDescent="0.25">
      <c r="A51" s="6"/>
      <c r="B51" s="14"/>
      <c r="C51" s="14"/>
      <c r="D51" s="7"/>
      <c r="E51" s="7"/>
      <c r="F51" s="7"/>
    </row>
    <row r="52" spans="1:6" x14ac:dyDescent="0.25">
      <c r="A52" s="6"/>
      <c r="B52" s="14"/>
      <c r="C52" s="14"/>
      <c r="D52" s="7"/>
      <c r="E52" s="7"/>
      <c r="F52" s="7"/>
    </row>
    <row r="53" spans="1:6" x14ac:dyDescent="0.25">
      <c r="A53" s="6"/>
      <c r="B53" s="13"/>
      <c r="C53" s="13"/>
      <c r="D53" s="7"/>
      <c r="E53" s="7"/>
      <c r="F53" s="7"/>
    </row>
    <row r="54" spans="1:6" x14ac:dyDescent="0.25">
      <c r="A54" s="6"/>
      <c r="B54" s="14"/>
      <c r="C54" s="14"/>
      <c r="D54" s="7"/>
      <c r="E54" s="7"/>
      <c r="F54" s="7"/>
    </row>
    <row r="55" spans="1:6" x14ac:dyDescent="0.25">
      <c r="A55" s="6"/>
      <c r="B55" s="14"/>
      <c r="C55" s="14"/>
      <c r="D55" s="7"/>
      <c r="E55" s="7"/>
      <c r="F55" s="7"/>
    </row>
    <row r="56" spans="1:6" s="1" customFormat="1" x14ac:dyDescent="0.25">
      <c r="A56" s="8"/>
      <c r="B56" s="13"/>
      <c r="C56" s="13"/>
      <c r="D56" s="5"/>
      <c r="E56" s="5"/>
      <c r="F56" s="5"/>
    </row>
    <row r="57" spans="1:6" s="1" customFormat="1" x14ac:dyDescent="0.25">
      <c r="A57" s="8"/>
      <c r="B57" s="13"/>
      <c r="C57" s="13"/>
      <c r="D57" s="5"/>
      <c r="E57" s="5"/>
      <c r="F57" s="5"/>
    </row>
    <row r="58" spans="1:6" x14ac:dyDescent="0.25">
      <c r="A58" s="6"/>
      <c r="B58" s="14"/>
      <c r="C58" s="14"/>
      <c r="D58" s="7"/>
      <c r="E58" s="7"/>
      <c r="F58" s="7"/>
    </row>
    <row r="59" spans="1:6" x14ac:dyDescent="0.25">
      <c r="A59" s="6"/>
      <c r="B59" s="13"/>
      <c r="C59" s="13"/>
      <c r="D59" s="5"/>
      <c r="E59" s="5"/>
      <c r="F59" s="5"/>
    </row>
    <row r="60" spans="1:6" x14ac:dyDescent="0.25">
      <c r="A60" s="6"/>
      <c r="B60" s="13"/>
      <c r="C60" s="13"/>
      <c r="D60" s="96"/>
      <c r="E60" s="96"/>
      <c r="F60" s="96"/>
    </row>
    <row r="61" spans="1:6" x14ac:dyDescent="0.25">
      <c r="A61" s="6"/>
      <c r="B61" s="13"/>
      <c r="C61" s="13"/>
      <c r="D61" s="5"/>
      <c r="E61" s="5"/>
      <c r="F61" s="5"/>
    </row>
    <row r="62" spans="1:6" x14ac:dyDescent="0.25">
      <c r="A62" s="6"/>
      <c r="B62" s="13"/>
      <c r="C62" s="13"/>
      <c r="D62" s="96"/>
      <c r="E62" s="96"/>
      <c r="F62" s="96"/>
    </row>
    <row r="63" spans="1:6" x14ac:dyDescent="0.25">
      <c r="A63" s="6"/>
      <c r="B63" s="13"/>
      <c r="C63" s="13"/>
      <c r="D63" s="96"/>
      <c r="E63" s="96"/>
      <c r="F63" s="96"/>
    </row>
    <row r="64" spans="1:6" x14ac:dyDescent="0.25">
      <c r="D64" s="3"/>
      <c r="E64" s="3"/>
      <c r="F64" s="3"/>
    </row>
    <row r="65" spans="1:6" x14ac:dyDescent="0.25">
      <c r="D65" s="3"/>
      <c r="E65" s="3"/>
      <c r="F65" s="3"/>
    </row>
    <row r="66" spans="1:6" x14ac:dyDescent="0.25">
      <c r="B66" s="6"/>
      <c r="C66" s="6"/>
      <c r="D66" s="7"/>
      <c r="E66" s="7"/>
      <c r="F66" s="7"/>
    </row>
    <row r="67" spans="1:6" x14ac:dyDescent="0.25">
      <c r="B67" s="6"/>
      <c r="C67" s="6"/>
      <c r="D67" s="5"/>
      <c r="E67" s="5"/>
      <c r="F67" s="5"/>
    </row>
    <row r="68" spans="1:6" x14ac:dyDescent="0.25">
      <c r="B68" s="6"/>
      <c r="C68" s="6"/>
      <c r="D68" s="7"/>
      <c r="E68" s="7"/>
      <c r="F68" s="7"/>
    </row>
    <row r="69" spans="1:6" x14ac:dyDescent="0.25">
      <c r="B69" s="8"/>
      <c r="C69" s="8"/>
      <c r="D69" s="5"/>
      <c r="E69" s="5"/>
      <c r="F69" s="5"/>
    </row>
    <row r="70" spans="1:6" x14ac:dyDescent="0.25">
      <c r="B70" s="8"/>
      <c r="C70" s="8"/>
      <c r="D70" s="5"/>
      <c r="E70" s="5"/>
      <c r="F70" s="5"/>
    </row>
    <row r="71" spans="1:6" x14ac:dyDescent="0.25">
      <c r="B71" s="8"/>
      <c r="C71" s="8"/>
      <c r="D71" s="5"/>
      <c r="E71" s="5"/>
      <c r="F71" s="5"/>
    </row>
    <row r="72" spans="1:6" x14ac:dyDescent="0.25">
      <c r="A72" s="2" t="s">
        <v>0</v>
      </c>
      <c r="B72" s="8"/>
      <c r="C72" s="8"/>
      <c r="D72" s="5"/>
      <c r="E72" s="5"/>
      <c r="F72" s="5"/>
    </row>
    <row r="73" spans="1:6" x14ac:dyDescent="0.25">
      <c r="B73" s="8"/>
      <c r="C73" s="8"/>
      <c r="D73" s="5"/>
      <c r="E73" s="5"/>
      <c r="F73" s="5"/>
    </row>
    <row r="74" spans="1:6" x14ac:dyDescent="0.25">
      <c r="B74" s="6"/>
      <c r="C74" s="6"/>
      <c r="D74" s="9"/>
      <c r="E74" s="9"/>
      <c r="F74" s="9"/>
    </row>
    <row r="75" spans="1:6" x14ac:dyDescent="0.25">
      <c r="F75" s="3"/>
    </row>
  </sheetData>
  <mergeCells count="25">
    <mergeCell ref="A1:F2"/>
    <mergeCell ref="A7:F7"/>
    <mergeCell ref="A3:F3"/>
    <mergeCell ref="A24:F24"/>
    <mergeCell ref="A5:F5"/>
    <mergeCell ref="D62:F62"/>
    <mergeCell ref="D63:F63"/>
    <mergeCell ref="D60:F60"/>
    <mergeCell ref="B28:C28"/>
    <mergeCell ref="B30:C30"/>
    <mergeCell ref="D32:F32"/>
    <mergeCell ref="D33:F33"/>
    <mergeCell ref="D34:F34"/>
    <mergeCell ref="A27:F27"/>
    <mergeCell ref="C8:F8"/>
    <mergeCell ref="C9:F9"/>
    <mergeCell ref="C12:F12"/>
    <mergeCell ref="C13:F13"/>
    <mergeCell ref="C11:F11"/>
    <mergeCell ref="C16:F16"/>
    <mergeCell ref="A22:F22"/>
    <mergeCell ref="C17:D17"/>
    <mergeCell ref="C18:F18"/>
    <mergeCell ref="C20:F20"/>
    <mergeCell ref="A25:F2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D13" sqref="D13:F13"/>
    </sheetView>
  </sheetViews>
  <sheetFormatPr defaultRowHeight="15.75" x14ac:dyDescent="0.25"/>
  <cols>
    <col min="1" max="1" width="4" style="44" customWidth="1"/>
    <col min="2" max="2" width="24.5703125" style="44" customWidth="1"/>
    <col min="3" max="3" width="33.5703125" style="44" customWidth="1"/>
    <col min="4" max="4" width="13.7109375" style="4" customWidth="1"/>
    <col min="5" max="5" width="1.85546875" style="4" customWidth="1"/>
    <col min="6" max="6" width="11.85546875" style="4" customWidth="1"/>
    <col min="7" max="7" width="10.5703125" style="4" customWidth="1"/>
    <col min="8" max="16384" width="9.140625" style="4"/>
  </cols>
  <sheetData>
    <row r="1" spans="1:6" x14ac:dyDescent="0.25">
      <c r="A1" s="104" t="s">
        <v>32</v>
      </c>
      <c r="B1" s="104"/>
      <c r="C1" s="104"/>
      <c r="D1" s="104"/>
      <c r="E1" s="104"/>
      <c r="F1" s="104"/>
    </row>
    <row r="2" spans="1:6" ht="12.75" customHeight="1" x14ac:dyDescent="0.25">
      <c r="A2" s="104"/>
      <c r="B2" s="104"/>
      <c r="C2" s="104"/>
      <c r="D2" s="104"/>
      <c r="E2" s="104"/>
      <c r="F2" s="104"/>
    </row>
    <row r="3" spans="1:6" ht="10.5" customHeight="1" x14ac:dyDescent="0.25">
      <c r="A3" s="41"/>
      <c r="B3" s="41"/>
      <c r="C3" s="41"/>
      <c r="D3" s="41"/>
      <c r="E3" s="41"/>
      <c r="F3" s="41"/>
    </row>
    <row r="4" spans="1:6" ht="70.5" customHeight="1" x14ac:dyDescent="0.25">
      <c r="A4" s="102" t="s">
        <v>33</v>
      </c>
      <c r="B4" s="102"/>
      <c r="C4" s="102"/>
      <c r="D4" s="102"/>
      <c r="E4" s="102"/>
      <c r="F4" s="102"/>
    </row>
    <row r="5" spans="1:6" x14ac:dyDescent="0.25">
      <c r="A5" s="42"/>
      <c r="B5" s="42"/>
      <c r="C5" s="42"/>
      <c r="D5" s="42"/>
      <c r="E5" s="42"/>
      <c r="F5" s="42"/>
    </row>
    <row r="6" spans="1:6" x14ac:dyDescent="0.25">
      <c r="A6" s="43"/>
      <c r="B6" s="52" t="s">
        <v>16</v>
      </c>
      <c r="C6" s="52"/>
      <c r="D6" s="53" t="s">
        <v>17</v>
      </c>
      <c r="E6" s="53"/>
      <c r="F6" s="53" t="s">
        <v>18</v>
      </c>
    </row>
    <row r="7" spans="1:6" x14ac:dyDescent="0.25">
      <c r="A7" s="54"/>
      <c r="B7" s="54" t="s">
        <v>29</v>
      </c>
      <c r="C7" s="8"/>
      <c r="D7" s="7">
        <f>Tételek!H8</f>
        <v>0</v>
      </c>
      <c r="E7" s="7"/>
      <c r="F7" s="7">
        <f>Tételek!I8</f>
        <v>0</v>
      </c>
    </row>
    <row r="8" spans="1:6" x14ac:dyDescent="0.25">
      <c r="A8" s="54"/>
      <c r="B8" s="54" t="s">
        <v>43</v>
      </c>
      <c r="C8" s="8"/>
      <c r="D8" s="7">
        <f>Tételek!H13</f>
        <v>0</v>
      </c>
      <c r="E8" s="7"/>
      <c r="F8" s="7">
        <f>Tételek!I13</f>
        <v>0</v>
      </c>
    </row>
    <row r="9" spans="1:6" x14ac:dyDescent="0.25">
      <c r="A9" s="54"/>
      <c r="B9" s="54" t="s">
        <v>47</v>
      </c>
      <c r="C9" s="8"/>
      <c r="D9" s="7">
        <f>Tételek!H18</f>
        <v>0</v>
      </c>
      <c r="E9" s="7"/>
      <c r="F9" s="7">
        <f>Tételek!I18</f>
        <v>0</v>
      </c>
    </row>
    <row r="10" spans="1:6" x14ac:dyDescent="0.25">
      <c r="A10" s="43"/>
      <c r="B10" s="97" t="s">
        <v>51</v>
      </c>
      <c r="C10" s="97"/>
      <c r="D10" s="50">
        <f>Tételek!H34</f>
        <v>0</v>
      </c>
      <c r="E10" s="50"/>
      <c r="F10" s="50">
        <f>Tételek!I34</f>
        <v>0</v>
      </c>
    </row>
    <row r="11" spans="1:6" ht="16.5" thickBot="1" x14ac:dyDescent="0.3">
      <c r="A11" s="43"/>
      <c r="B11" s="97" t="s">
        <v>72</v>
      </c>
      <c r="C11" s="97"/>
      <c r="D11" s="50">
        <f>Tételek!H87</f>
        <v>0</v>
      </c>
      <c r="E11" s="50"/>
      <c r="F11" s="50">
        <f>Tételek!I87</f>
        <v>0</v>
      </c>
    </row>
    <row r="12" spans="1:6" s="1" customFormat="1" ht="16.5" thickTop="1" x14ac:dyDescent="0.25">
      <c r="A12" s="8"/>
      <c r="B12" s="105" t="s">
        <v>22</v>
      </c>
      <c r="C12" s="105"/>
      <c r="D12" s="5">
        <f>SUM(D7:D11)</f>
        <v>0</v>
      </c>
      <c r="E12" s="5"/>
      <c r="F12" s="5">
        <f>SUM(F7:F11)</f>
        <v>0</v>
      </c>
    </row>
    <row r="13" spans="1:6" s="1" customFormat="1" x14ac:dyDescent="0.25">
      <c r="A13" s="8"/>
      <c r="B13" s="103" t="s">
        <v>19</v>
      </c>
      <c r="C13" s="103"/>
      <c r="D13" s="96"/>
      <c r="E13" s="96"/>
      <c r="F13" s="96"/>
    </row>
    <row r="14" spans="1:6" x14ac:dyDescent="0.25">
      <c r="A14" s="43"/>
      <c r="B14" s="13"/>
      <c r="C14" s="51" t="s">
        <v>20</v>
      </c>
      <c r="D14" s="98"/>
      <c r="E14" s="98"/>
      <c r="F14" s="98"/>
    </row>
    <row r="15" spans="1:6" x14ac:dyDescent="0.25">
      <c r="A15" s="43"/>
      <c r="B15" s="14"/>
      <c r="C15" s="51" t="s">
        <v>21</v>
      </c>
      <c r="D15" s="98"/>
      <c r="E15" s="98"/>
      <c r="F15" s="98"/>
    </row>
  </sheetData>
  <mergeCells count="9">
    <mergeCell ref="B13:C13"/>
    <mergeCell ref="D13:F13"/>
    <mergeCell ref="D14:F14"/>
    <mergeCell ref="D15:F15"/>
    <mergeCell ref="A1:F2"/>
    <mergeCell ref="A4:F4"/>
    <mergeCell ref="B12:C12"/>
    <mergeCell ref="B10:C10"/>
    <mergeCell ref="B11:C11"/>
  </mergeCells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opLeftCell="A82" zoomScale="85" zoomScaleNormal="85" workbookViewId="0">
      <selection activeCell="N38" sqref="N38"/>
    </sheetView>
  </sheetViews>
  <sheetFormatPr defaultRowHeight="15" x14ac:dyDescent="0.25"/>
  <cols>
    <col min="1" max="1" width="4.28515625" style="19" bestFit="1" customWidth="1"/>
    <col min="2" max="2" width="30.7109375" style="19" bestFit="1" customWidth="1"/>
    <col min="3" max="3" width="56" style="19" customWidth="1"/>
    <col min="4" max="4" width="7.5703125" style="19" customWidth="1"/>
    <col min="5" max="5" width="7.140625" style="19" bestFit="1" customWidth="1"/>
    <col min="6" max="6" width="9.42578125" style="19" customWidth="1"/>
    <col min="7" max="7" width="9.28515625" style="19" customWidth="1"/>
    <col min="8" max="9" width="11.28515625" style="19" bestFit="1" customWidth="1"/>
    <col min="10" max="10" width="1.42578125" style="19" customWidth="1"/>
    <col min="11" max="16384" width="9.140625" style="19"/>
  </cols>
  <sheetData>
    <row r="1" spans="1:10" ht="18.75" x14ac:dyDescent="0.3">
      <c r="A1" s="94" t="s">
        <v>35</v>
      </c>
      <c r="B1" s="94"/>
      <c r="C1" s="94"/>
      <c r="D1" s="94"/>
      <c r="E1" s="94"/>
      <c r="F1" s="94"/>
      <c r="G1" s="94"/>
      <c r="H1" s="94"/>
      <c r="I1" s="94"/>
    </row>
    <row r="3" spans="1:10" ht="25.5" x14ac:dyDescent="0.25">
      <c r="A3" s="81" t="s">
        <v>1</v>
      </c>
      <c r="B3" s="17" t="s">
        <v>2</v>
      </c>
      <c r="C3" s="17" t="s">
        <v>3</v>
      </c>
      <c r="D3" s="18" t="s">
        <v>4</v>
      </c>
      <c r="E3" s="17" t="s">
        <v>5</v>
      </c>
      <c r="F3" s="18" t="s">
        <v>6</v>
      </c>
      <c r="G3" s="18" t="s">
        <v>7</v>
      </c>
      <c r="H3" s="18" t="s">
        <v>8</v>
      </c>
      <c r="I3" s="82" t="s">
        <v>9</v>
      </c>
    </row>
    <row r="4" spans="1:10" ht="15.75" x14ac:dyDescent="0.25">
      <c r="A4" s="108" t="s">
        <v>29</v>
      </c>
      <c r="B4" s="108"/>
      <c r="C4" s="108"/>
      <c r="D4" s="108"/>
      <c r="E4" s="108"/>
      <c r="F4" s="108"/>
      <c r="G4" s="108"/>
      <c r="H4" s="108"/>
      <c r="I4" s="108"/>
    </row>
    <row r="5" spans="1:10" s="25" customFormat="1" ht="51" x14ac:dyDescent="0.25">
      <c r="A5" s="20">
        <v>1</v>
      </c>
      <c r="B5" s="21" t="s">
        <v>36</v>
      </c>
      <c r="C5" s="22" t="s">
        <v>37</v>
      </c>
      <c r="D5" s="23">
        <v>11</v>
      </c>
      <c r="E5" s="21" t="s">
        <v>12</v>
      </c>
      <c r="F5" s="23"/>
      <c r="G5" s="23"/>
      <c r="H5" s="24">
        <f>D5*F5</f>
        <v>0</v>
      </c>
      <c r="I5" s="37">
        <f>D5*G5</f>
        <v>0</v>
      </c>
    </row>
    <row r="6" spans="1:10" s="25" customFormat="1" ht="51" x14ac:dyDescent="0.25">
      <c r="A6" s="20">
        <v>2</v>
      </c>
      <c r="B6" s="21" t="s">
        <v>38</v>
      </c>
      <c r="C6" s="22" t="s">
        <v>39</v>
      </c>
      <c r="D6" s="23">
        <v>11</v>
      </c>
      <c r="E6" s="21" t="s">
        <v>12</v>
      </c>
      <c r="F6" s="23"/>
      <c r="G6" s="23"/>
      <c r="H6" s="24">
        <f t="shared" ref="H6:H7" si="0">D6*F6</f>
        <v>0</v>
      </c>
      <c r="I6" s="37">
        <f t="shared" ref="I6:I7" si="1">D6*G6</f>
        <v>0</v>
      </c>
      <c r="J6" s="46"/>
    </row>
    <row r="7" spans="1:10" s="25" customFormat="1" ht="51" x14ac:dyDescent="0.25">
      <c r="A7" s="20">
        <v>3</v>
      </c>
      <c r="B7" s="21" t="s">
        <v>40</v>
      </c>
      <c r="C7" s="22" t="s">
        <v>41</v>
      </c>
      <c r="D7" s="23">
        <v>11</v>
      </c>
      <c r="E7" s="21" t="s">
        <v>12</v>
      </c>
      <c r="F7" s="23"/>
      <c r="G7" s="23"/>
      <c r="H7" s="24">
        <f t="shared" si="0"/>
        <v>0</v>
      </c>
      <c r="I7" s="37">
        <f t="shared" si="1"/>
        <v>0</v>
      </c>
      <c r="J7" s="46"/>
    </row>
    <row r="8" spans="1:10" x14ac:dyDescent="0.25">
      <c r="A8" s="60"/>
      <c r="B8" s="68"/>
      <c r="C8" s="69" t="s">
        <v>30</v>
      </c>
      <c r="D8" s="68"/>
      <c r="E8" s="68"/>
      <c r="F8" s="68"/>
      <c r="G8" s="70" t="s">
        <v>42</v>
      </c>
      <c r="H8" s="71">
        <f>SUM(H5:H7)</f>
        <v>0</v>
      </c>
      <c r="I8" s="72">
        <f>SUM(I5:I7)</f>
        <v>0</v>
      </c>
    </row>
    <row r="9" spans="1:10" x14ac:dyDescent="0.25">
      <c r="A9" s="61"/>
      <c r="B9" s="56"/>
      <c r="C9" s="57"/>
      <c r="D9" s="58"/>
      <c r="E9" s="56"/>
      <c r="F9" s="58"/>
      <c r="G9" s="58"/>
      <c r="H9" s="59"/>
      <c r="I9" s="59"/>
    </row>
    <row r="10" spans="1:10" x14ac:dyDescent="0.25">
      <c r="A10" s="61"/>
      <c r="B10" s="56"/>
      <c r="C10" s="57"/>
      <c r="D10" s="58"/>
      <c r="E10" s="56"/>
      <c r="F10" s="58"/>
      <c r="G10" s="58"/>
      <c r="H10" s="59"/>
      <c r="I10" s="59"/>
    </row>
    <row r="11" spans="1:10" ht="15.75" x14ac:dyDescent="0.25">
      <c r="A11" s="109" t="s">
        <v>43</v>
      </c>
      <c r="B11" s="110"/>
      <c r="C11" s="110"/>
      <c r="D11" s="110"/>
      <c r="E11" s="110"/>
      <c r="F11" s="110"/>
      <c r="G11" s="110"/>
      <c r="H11" s="110"/>
      <c r="I11" s="111"/>
    </row>
    <row r="12" spans="1:10" ht="25.5" x14ac:dyDescent="0.25">
      <c r="A12" s="26">
        <v>1</v>
      </c>
      <c r="B12" s="27" t="s">
        <v>44</v>
      </c>
      <c r="C12" s="28" t="s">
        <v>45</v>
      </c>
      <c r="D12" s="73">
        <v>10</v>
      </c>
      <c r="E12" s="27" t="s">
        <v>12</v>
      </c>
      <c r="F12" s="29"/>
      <c r="G12" s="29"/>
      <c r="H12" s="30">
        <f>D12*F12</f>
        <v>0</v>
      </c>
      <c r="I12" s="31">
        <f>D12*G12</f>
        <v>0</v>
      </c>
    </row>
    <row r="13" spans="1:10" x14ac:dyDescent="0.25">
      <c r="A13" s="60"/>
      <c r="B13" s="68"/>
      <c r="C13" s="69" t="s">
        <v>46</v>
      </c>
      <c r="D13" s="68"/>
      <c r="E13" s="68"/>
      <c r="F13" s="68"/>
      <c r="G13" s="70" t="s">
        <v>42</v>
      </c>
      <c r="H13" s="71">
        <f>SUM(H12)</f>
        <v>0</v>
      </c>
      <c r="I13" s="72">
        <f>SUM(I12)</f>
        <v>0</v>
      </c>
    </row>
    <row r="14" spans="1:10" x14ac:dyDescent="0.25">
      <c r="A14" s="62"/>
      <c r="B14" s="62"/>
      <c r="C14" s="63"/>
      <c r="D14" s="62"/>
      <c r="E14" s="62"/>
      <c r="F14" s="62"/>
      <c r="G14" s="64"/>
      <c r="H14" s="65"/>
      <c r="I14" s="65"/>
    </row>
    <row r="15" spans="1:10" x14ac:dyDescent="0.25">
      <c r="A15" s="62"/>
      <c r="B15" s="62"/>
      <c r="C15" s="63"/>
      <c r="D15" s="62"/>
      <c r="E15" s="62"/>
      <c r="F15" s="62"/>
      <c r="G15" s="64"/>
      <c r="H15" s="65"/>
      <c r="I15" s="65"/>
    </row>
    <row r="16" spans="1:10" ht="15.75" x14ac:dyDescent="0.25">
      <c r="A16" s="112" t="s">
        <v>47</v>
      </c>
      <c r="B16" s="113"/>
      <c r="C16" s="113"/>
      <c r="D16" s="113"/>
      <c r="E16" s="113"/>
      <c r="F16" s="113"/>
      <c r="G16" s="113"/>
      <c r="H16" s="113"/>
      <c r="I16" s="114"/>
    </row>
    <row r="17" spans="1:9" ht="63.75" x14ac:dyDescent="0.25">
      <c r="A17" s="26">
        <v>1</v>
      </c>
      <c r="B17" s="27" t="s">
        <v>48</v>
      </c>
      <c r="C17" s="28" t="s">
        <v>49</v>
      </c>
      <c r="D17" s="29">
        <v>11</v>
      </c>
      <c r="E17" s="27" t="s">
        <v>12</v>
      </c>
      <c r="F17" s="29"/>
      <c r="G17" s="29"/>
      <c r="H17" s="30">
        <f>D17*F17</f>
        <v>0</v>
      </c>
      <c r="I17" s="31">
        <f>D17*G17</f>
        <v>0</v>
      </c>
    </row>
    <row r="18" spans="1:9" x14ac:dyDescent="0.25">
      <c r="A18" s="74"/>
      <c r="B18" s="75"/>
      <c r="C18" s="69" t="s">
        <v>50</v>
      </c>
      <c r="D18" s="76"/>
      <c r="E18" s="75"/>
      <c r="F18" s="76"/>
      <c r="G18" s="70" t="s">
        <v>42</v>
      </c>
      <c r="H18" s="77">
        <f>SUM(H17)</f>
        <v>0</v>
      </c>
      <c r="I18" s="78">
        <f>SUM(I17)</f>
        <v>0</v>
      </c>
    </row>
    <row r="19" spans="1:9" x14ac:dyDescent="0.25">
      <c r="A19" s="61"/>
      <c r="B19" s="56"/>
      <c r="C19" s="63"/>
      <c r="D19" s="58"/>
      <c r="E19" s="56"/>
      <c r="F19" s="58"/>
      <c r="G19" s="64"/>
      <c r="H19" s="66"/>
      <c r="I19" s="66"/>
    </row>
    <row r="20" spans="1:9" x14ac:dyDescent="0.25">
      <c r="A20" s="61"/>
      <c r="B20" s="56"/>
      <c r="C20" s="63"/>
      <c r="D20" s="58"/>
      <c r="E20" s="56"/>
      <c r="F20" s="58"/>
      <c r="G20" s="64"/>
      <c r="H20" s="66"/>
      <c r="I20" s="66"/>
    </row>
    <row r="21" spans="1:9" ht="15.75" x14ac:dyDescent="0.25">
      <c r="A21" s="112" t="s">
        <v>51</v>
      </c>
      <c r="B21" s="113"/>
      <c r="C21" s="113"/>
      <c r="D21" s="113"/>
      <c r="E21" s="113"/>
      <c r="F21" s="113"/>
      <c r="G21" s="113"/>
      <c r="H21" s="115"/>
      <c r="I21" s="116"/>
    </row>
    <row r="22" spans="1:9" ht="76.5" x14ac:dyDescent="0.25">
      <c r="A22" s="26">
        <v>1</v>
      </c>
      <c r="B22" s="27" t="s">
        <v>52</v>
      </c>
      <c r="C22" s="28" t="s">
        <v>53</v>
      </c>
      <c r="D22" s="29">
        <v>15</v>
      </c>
      <c r="E22" s="27" t="s">
        <v>12</v>
      </c>
      <c r="F22" s="29"/>
      <c r="G22" s="29"/>
      <c r="H22" s="29">
        <f>D22*F22</f>
        <v>0</v>
      </c>
      <c r="I22" s="83">
        <f>D22*G22</f>
        <v>0</v>
      </c>
    </row>
    <row r="23" spans="1:9" ht="76.5" x14ac:dyDescent="0.25">
      <c r="A23" s="20">
        <v>2</v>
      </c>
      <c r="B23" s="21" t="s">
        <v>54</v>
      </c>
      <c r="C23" s="22" t="s">
        <v>55</v>
      </c>
      <c r="D23" s="79">
        <v>61</v>
      </c>
      <c r="E23" s="21" t="s">
        <v>12</v>
      </c>
      <c r="F23" s="23"/>
      <c r="G23" s="23"/>
      <c r="H23" s="23">
        <f t="shared" ref="H23:H33" si="2">D23*F23</f>
        <v>0</v>
      </c>
      <c r="I23" s="84">
        <f t="shared" ref="I23:I33" si="3">D23*G23</f>
        <v>0</v>
      </c>
    </row>
    <row r="24" spans="1:9" ht="76.5" x14ac:dyDescent="0.25">
      <c r="A24" s="20">
        <v>3</v>
      </c>
      <c r="B24" s="21" t="s">
        <v>56</v>
      </c>
      <c r="C24" s="22" t="s">
        <v>57</v>
      </c>
      <c r="D24" s="79">
        <v>107</v>
      </c>
      <c r="E24" s="21" t="s">
        <v>12</v>
      </c>
      <c r="F24" s="23"/>
      <c r="G24" s="23"/>
      <c r="H24" s="23">
        <f t="shared" si="2"/>
        <v>0</v>
      </c>
      <c r="I24" s="84">
        <f t="shared" si="3"/>
        <v>0</v>
      </c>
    </row>
    <row r="25" spans="1:9" ht="76.5" x14ac:dyDescent="0.25">
      <c r="A25" s="20">
        <v>4</v>
      </c>
      <c r="B25" s="21" t="s">
        <v>58</v>
      </c>
      <c r="C25" s="22" t="s">
        <v>59</v>
      </c>
      <c r="D25" s="79">
        <v>55</v>
      </c>
      <c r="E25" s="21" t="s">
        <v>12</v>
      </c>
      <c r="F25" s="23"/>
      <c r="G25" s="23"/>
      <c r="H25" s="23">
        <f t="shared" si="2"/>
        <v>0</v>
      </c>
      <c r="I25" s="84">
        <f t="shared" si="3"/>
        <v>0</v>
      </c>
    </row>
    <row r="26" spans="1:9" ht="76.5" x14ac:dyDescent="0.25">
      <c r="A26" s="20">
        <v>5</v>
      </c>
      <c r="B26" s="21" t="s">
        <v>58</v>
      </c>
      <c r="C26" s="22" t="s">
        <v>59</v>
      </c>
      <c r="D26" s="79">
        <v>112</v>
      </c>
      <c r="E26" s="21" t="s">
        <v>12</v>
      </c>
      <c r="F26" s="23"/>
      <c r="G26" s="23"/>
      <c r="H26" s="23">
        <f t="shared" si="2"/>
        <v>0</v>
      </c>
      <c r="I26" s="84">
        <f t="shared" si="3"/>
        <v>0</v>
      </c>
    </row>
    <row r="27" spans="1:9" ht="15.75" x14ac:dyDescent="0.25">
      <c r="A27" s="20"/>
      <c r="B27" s="21"/>
      <c r="C27" s="22" t="s">
        <v>28</v>
      </c>
      <c r="D27" s="79"/>
      <c r="E27" s="21"/>
      <c r="F27" s="23"/>
      <c r="G27" s="80"/>
      <c r="H27" s="23">
        <f t="shared" si="2"/>
        <v>0</v>
      </c>
      <c r="I27" s="84">
        <f t="shared" si="3"/>
        <v>0</v>
      </c>
    </row>
    <row r="28" spans="1:9" ht="15.75" x14ac:dyDescent="0.25">
      <c r="A28" s="20"/>
      <c r="B28" s="21"/>
      <c r="C28" s="22" t="s">
        <v>60</v>
      </c>
      <c r="D28" s="79"/>
      <c r="E28" s="21"/>
      <c r="F28" s="23"/>
      <c r="G28" s="80"/>
      <c r="H28" s="23">
        <f t="shared" si="2"/>
        <v>0</v>
      </c>
      <c r="I28" s="84">
        <f t="shared" si="3"/>
        <v>0</v>
      </c>
    </row>
    <row r="29" spans="1:9" ht="63.75" x14ac:dyDescent="0.25">
      <c r="A29" s="20">
        <v>6</v>
      </c>
      <c r="B29" s="21" t="s">
        <v>61</v>
      </c>
      <c r="C29" s="22" t="s">
        <v>62</v>
      </c>
      <c r="D29" s="79">
        <v>8</v>
      </c>
      <c r="E29" s="21" t="s">
        <v>12</v>
      </c>
      <c r="F29" s="23"/>
      <c r="G29" s="23"/>
      <c r="H29" s="23">
        <f t="shared" si="2"/>
        <v>0</v>
      </c>
      <c r="I29" s="84">
        <f t="shared" si="3"/>
        <v>0</v>
      </c>
    </row>
    <row r="30" spans="1:9" ht="63.75" x14ac:dyDescent="0.25">
      <c r="A30" s="20">
        <v>7</v>
      </c>
      <c r="B30" s="21" t="s">
        <v>63</v>
      </c>
      <c r="C30" s="22" t="s">
        <v>64</v>
      </c>
      <c r="D30" s="79">
        <v>3</v>
      </c>
      <c r="E30" s="21" t="s">
        <v>12</v>
      </c>
      <c r="F30" s="23"/>
      <c r="G30" s="23"/>
      <c r="H30" s="23">
        <f t="shared" si="2"/>
        <v>0</v>
      </c>
      <c r="I30" s="84">
        <f t="shared" si="3"/>
        <v>0</v>
      </c>
    </row>
    <row r="31" spans="1:9" ht="63.75" x14ac:dyDescent="0.25">
      <c r="A31" s="20">
        <v>8</v>
      </c>
      <c r="B31" s="21" t="s">
        <v>65</v>
      </c>
      <c r="C31" s="22" t="s">
        <v>66</v>
      </c>
      <c r="D31" s="79">
        <v>107.2</v>
      </c>
      <c r="E31" s="21" t="s">
        <v>10</v>
      </c>
      <c r="F31" s="23"/>
      <c r="G31" s="23"/>
      <c r="H31" s="23">
        <f t="shared" si="2"/>
        <v>0</v>
      </c>
      <c r="I31" s="84">
        <f t="shared" si="3"/>
        <v>0</v>
      </c>
    </row>
    <row r="32" spans="1:9" ht="25.5" x14ac:dyDescent="0.25">
      <c r="A32" s="20">
        <v>9</v>
      </c>
      <c r="B32" s="21" t="s">
        <v>67</v>
      </c>
      <c r="C32" s="22" t="s">
        <v>68</v>
      </c>
      <c r="D32" s="79">
        <v>1</v>
      </c>
      <c r="E32" s="21" t="s">
        <v>11</v>
      </c>
      <c r="F32" s="23"/>
      <c r="G32" s="23"/>
      <c r="H32" s="23">
        <f t="shared" si="2"/>
        <v>0</v>
      </c>
      <c r="I32" s="84">
        <f t="shared" si="3"/>
        <v>0</v>
      </c>
    </row>
    <row r="33" spans="1:10" ht="25.5" x14ac:dyDescent="0.25">
      <c r="A33" s="85">
        <v>10</v>
      </c>
      <c r="B33" s="86" t="s">
        <v>69</v>
      </c>
      <c r="C33" s="87" t="s">
        <v>70</v>
      </c>
      <c r="D33" s="88">
        <v>2</v>
      </c>
      <c r="E33" s="86" t="s">
        <v>11</v>
      </c>
      <c r="F33" s="89"/>
      <c r="G33" s="89"/>
      <c r="H33" s="89">
        <f t="shared" si="2"/>
        <v>0</v>
      </c>
      <c r="I33" s="90">
        <f t="shared" si="3"/>
        <v>0</v>
      </c>
    </row>
    <row r="34" spans="1:10" x14ac:dyDescent="0.25">
      <c r="A34" s="74"/>
      <c r="B34" s="75"/>
      <c r="C34" s="69" t="s">
        <v>71</v>
      </c>
      <c r="D34" s="76"/>
      <c r="E34" s="75"/>
      <c r="F34" s="76"/>
      <c r="G34" s="70" t="s">
        <v>42</v>
      </c>
      <c r="H34" s="117">
        <f>SUM(H22:H33)</f>
        <v>0</v>
      </c>
      <c r="I34" s="118">
        <f>SUM(I22:I33)</f>
        <v>0</v>
      </c>
    </row>
    <row r="35" spans="1:10" ht="15.75" x14ac:dyDescent="0.25">
      <c r="A35" s="67"/>
      <c r="B35" s="67"/>
      <c r="C35" s="67"/>
      <c r="D35" s="67"/>
      <c r="E35" s="67"/>
      <c r="F35" s="67"/>
      <c r="G35" s="67"/>
      <c r="H35" s="67"/>
      <c r="I35" s="67"/>
    </row>
    <row r="36" spans="1:10" x14ac:dyDescent="0.25">
      <c r="A36" s="61"/>
      <c r="B36" s="56"/>
      <c r="C36" s="63"/>
      <c r="D36" s="58"/>
      <c r="E36" s="56"/>
      <c r="F36" s="58"/>
      <c r="G36" s="64"/>
      <c r="H36" s="66"/>
      <c r="I36" s="66"/>
    </row>
    <row r="37" spans="1:10" s="25" customFormat="1" ht="15.75" x14ac:dyDescent="0.25">
      <c r="A37" s="109" t="s">
        <v>72</v>
      </c>
      <c r="B37" s="110"/>
      <c r="C37" s="110"/>
      <c r="D37" s="110"/>
      <c r="E37" s="110"/>
      <c r="F37" s="110"/>
      <c r="G37" s="110"/>
      <c r="H37" s="119"/>
      <c r="I37" s="120"/>
      <c r="J37" s="46"/>
    </row>
    <row r="38" spans="1:10" ht="63.75" x14ac:dyDescent="0.25">
      <c r="A38" s="26">
        <v>1</v>
      </c>
      <c r="B38" s="27" t="s">
        <v>75</v>
      </c>
      <c r="C38" s="28" t="s">
        <v>76</v>
      </c>
      <c r="D38" s="79">
        <v>8</v>
      </c>
      <c r="E38" s="27" t="s">
        <v>11</v>
      </c>
      <c r="F38" s="29"/>
      <c r="G38" s="29"/>
      <c r="H38" s="30">
        <f>D38*F38</f>
        <v>0</v>
      </c>
      <c r="I38" s="31">
        <f>D38*G38</f>
        <v>0</v>
      </c>
    </row>
    <row r="39" spans="1:10" ht="63.75" x14ac:dyDescent="0.25">
      <c r="A39" s="20">
        <v>2</v>
      </c>
      <c r="B39" s="21" t="s">
        <v>77</v>
      </c>
      <c r="C39" s="22" t="s">
        <v>78</v>
      </c>
      <c r="D39" s="23">
        <v>1</v>
      </c>
      <c r="E39" s="21" t="s">
        <v>11</v>
      </c>
      <c r="F39" s="23"/>
      <c r="G39" s="23"/>
      <c r="H39" s="24">
        <f t="shared" ref="H39:H86" si="4">D39*F39</f>
        <v>0</v>
      </c>
      <c r="I39" s="37">
        <f t="shared" ref="I39:I86" si="5">D39*G39</f>
        <v>0</v>
      </c>
    </row>
    <row r="40" spans="1:10" ht="63.75" x14ac:dyDescent="0.25">
      <c r="A40" s="20">
        <v>3</v>
      </c>
      <c r="B40" s="21" t="s">
        <v>79</v>
      </c>
      <c r="C40" s="22" t="s">
        <v>80</v>
      </c>
      <c r="D40" s="23">
        <v>2</v>
      </c>
      <c r="E40" s="21" t="s">
        <v>11</v>
      </c>
      <c r="F40" s="23"/>
      <c r="G40" s="23"/>
      <c r="H40" s="24">
        <f t="shared" si="4"/>
        <v>0</v>
      </c>
      <c r="I40" s="37">
        <f t="shared" si="5"/>
        <v>0</v>
      </c>
    </row>
    <row r="41" spans="1:10" ht="63.75" x14ac:dyDescent="0.25">
      <c r="A41" s="20">
        <v>4</v>
      </c>
      <c r="B41" s="21" t="s">
        <v>81</v>
      </c>
      <c r="C41" s="22" t="s">
        <v>82</v>
      </c>
      <c r="D41" s="23">
        <v>1</v>
      </c>
      <c r="E41" s="21" t="s">
        <v>11</v>
      </c>
      <c r="F41" s="23"/>
      <c r="G41" s="23"/>
      <c r="H41" s="24">
        <f t="shared" si="4"/>
        <v>0</v>
      </c>
      <c r="I41" s="37">
        <f t="shared" si="5"/>
        <v>0</v>
      </c>
    </row>
    <row r="42" spans="1:10" ht="63.75" x14ac:dyDescent="0.25">
      <c r="A42" s="20">
        <v>5</v>
      </c>
      <c r="B42" s="21" t="s">
        <v>83</v>
      </c>
      <c r="C42" s="22" t="s">
        <v>84</v>
      </c>
      <c r="D42" s="23">
        <v>8</v>
      </c>
      <c r="E42" s="21" t="s">
        <v>11</v>
      </c>
      <c r="F42" s="23"/>
      <c r="G42" s="23"/>
      <c r="H42" s="24">
        <f t="shared" si="4"/>
        <v>0</v>
      </c>
      <c r="I42" s="37">
        <f t="shared" si="5"/>
        <v>0</v>
      </c>
    </row>
    <row r="43" spans="1:10" ht="63.75" x14ac:dyDescent="0.25">
      <c r="A43" s="20">
        <v>6</v>
      </c>
      <c r="B43" s="21" t="s">
        <v>85</v>
      </c>
      <c r="C43" s="22" t="s">
        <v>86</v>
      </c>
      <c r="D43" s="23">
        <v>2</v>
      </c>
      <c r="E43" s="21" t="s">
        <v>11</v>
      </c>
      <c r="F43" s="23"/>
      <c r="G43" s="23"/>
      <c r="H43" s="24">
        <f t="shared" si="4"/>
        <v>0</v>
      </c>
      <c r="I43" s="37">
        <f t="shared" si="5"/>
        <v>0</v>
      </c>
    </row>
    <row r="44" spans="1:10" ht="63.75" x14ac:dyDescent="0.25">
      <c r="A44" s="20">
        <v>7</v>
      </c>
      <c r="B44" s="21" t="s">
        <v>88</v>
      </c>
      <c r="C44" s="22" t="s">
        <v>89</v>
      </c>
      <c r="D44" s="23">
        <v>3</v>
      </c>
      <c r="E44" s="21" t="s">
        <v>11</v>
      </c>
      <c r="F44" s="23"/>
      <c r="G44" s="23"/>
      <c r="H44" s="24">
        <f t="shared" si="4"/>
        <v>0</v>
      </c>
      <c r="I44" s="37">
        <f t="shared" si="5"/>
        <v>0</v>
      </c>
    </row>
    <row r="45" spans="1:10" x14ac:dyDescent="0.25">
      <c r="A45" s="55"/>
      <c r="B45" s="56"/>
      <c r="C45" s="22" t="s">
        <v>90</v>
      </c>
      <c r="D45" s="58"/>
      <c r="E45" s="56"/>
      <c r="F45" s="58"/>
      <c r="G45" s="58"/>
      <c r="H45" s="24">
        <f t="shared" si="4"/>
        <v>0</v>
      </c>
      <c r="I45" s="37">
        <f t="shared" si="5"/>
        <v>0</v>
      </c>
    </row>
    <row r="46" spans="1:10" x14ac:dyDescent="0.25">
      <c r="A46" s="55"/>
      <c r="B46" s="56"/>
      <c r="C46" s="22" t="s">
        <v>91</v>
      </c>
      <c r="D46" s="58"/>
      <c r="E46" s="56"/>
      <c r="F46" s="58"/>
      <c r="G46" s="58"/>
      <c r="H46" s="24">
        <f t="shared" si="4"/>
        <v>0</v>
      </c>
      <c r="I46" s="37">
        <f t="shared" si="5"/>
        <v>0</v>
      </c>
    </row>
    <row r="47" spans="1:10" ht="63.75" x14ac:dyDescent="0.25">
      <c r="A47" s="20">
        <v>8</v>
      </c>
      <c r="B47" s="21" t="s">
        <v>92</v>
      </c>
      <c r="C47" s="22" t="s">
        <v>93</v>
      </c>
      <c r="D47" s="23">
        <v>8</v>
      </c>
      <c r="E47" s="21" t="s">
        <v>11</v>
      </c>
      <c r="F47" s="23"/>
      <c r="G47" s="23"/>
      <c r="H47" s="24">
        <f t="shared" si="4"/>
        <v>0</v>
      </c>
      <c r="I47" s="37">
        <f t="shared" si="5"/>
        <v>0</v>
      </c>
    </row>
    <row r="48" spans="1:10" ht="76.5" x14ac:dyDescent="0.25">
      <c r="A48" s="20">
        <v>9</v>
      </c>
      <c r="B48" s="21" t="s">
        <v>94</v>
      </c>
      <c r="C48" s="22" t="s">
        <v>95</v>
      </c>
      <c r="D48" s="23">
        <v>1</v>
      </c>
      <c r="E48" s="21" t="s">
        <v>11</v>
      </c>
      <c r="F48" s="23"/>
      <c r="G48" s="23"/>
      <c r="H48" s="24">
        <f t="shared" si="4"/>
        <v>0</v>
      </c>
      <c r="I48" s="37">
        <f t="shared" si="5"/>
        <v>0</v>
      </c>
    </row>
    <row r="49" spans="1:9" ht="63.75" x14ac:dyDescent="0.25">
      <c r="A49" s="20">
        <v>10</v>
      </c>
      <c r="B49" s="21" t="s">
        <v>96</v>
      </c>
      <c r="C49" s="22" t="s">
        <v>97</v>
      </c>
      <c r="D49" s="23">
        <v>6</v>
      </c>
      <c r="E49" s="21" t="s">
        <v>11</v>
      </c>
      <c r="F49" s="23"/>
      <c r="G49" s="23"/>
      <c r="H49" s="24">
        <f t="shared" si="4"/>
        <v>0</v>
      </c>
      <c r="I49" s="37">
        <f t="shared" si="5"/>
        <v>0</v>
      </c>
    </row>
    <row r="50" spans="1:9" ht="63.75" x14ac:dyDescent="0.25">
      <c r="A50" s="20">
        <v>11</v>
      </c>
      <c r="B50" s="21" t="s">
        <v>98</v>
      </c>
      <c r="C50" s="22" t="s">
        <v>99</v>
      </c>
      <c r="D50" s="23">
        <v>1</v>
      </c>
      <c r="E50" s="21" t="s">
        <v>11</v>
      </c>
      <c r="F50" s="23"/>
      <c r="G50" s="23"/>
      <c r="H50" s="24">
        <f t="shared" si="4"/>
        <v>0</v>
      </c>
      <c r="I50" s="37">
        <f t="shared" si="5"/>
        <v>0</v>
      </c>
    </row>
    <row r="51" spans="1:9" x14ac:dyDescent="0.25">
      <c r="A51" s="20"/>
      <c r="B51" s="21"/>
      <c r="C51" s="22" t="s">
        <v>90</v>
      </c>
      <c r="D51" s="23"/>
      <c r="E51" s="21"/>
      <c r="F51" s="23"/>
      <c r="G51" s="23"/>
      <c r="H51" s="24">
        <f t="shared" si="4"/>
        <v>0</v>
      </c>
      <c r="I51" s="37">
        <f t="shared" si="5"/>
        <v>0</v>
      </c>
    </row>
    <row r="52" spans="1:9" x14ac:dyDescent="0.25">
      <c r="A52" s="20"/>
      <c r="B52" s="21"/>
      <c r="C52" s="22" t="s">
        <v>100</v>
      </c>
      <c r="D52" s="23"/>
      <c r="E52" s="21"/>
      <c r="F52" s="23"/>
      <c r="G52" s="23"/>
      <c r="H52" s="24">
        <f t="shared" si="4"/>
        <v>0</v>
      </c>
      <c r="I52" s="37">
        <f t="shared" si="5"/>
        <v>0</v>
      </c>
    </row>
    <row r="53" spans="1:9" ht="63.75" x14ac:dyDescent="0.25">
      <c r="A53" s="20">
        <v>12</v>
      </c>
      <c r="B53" s="21" t="s">
        <v>101</v>
      </c>
      <c r="C53" s="22" t="s">
        <v>102</v>
      </c>
      <c r="D53" s="23">
        <v>1</v>
      </c>
      <c r="E53" s="21" t="s">
        <v>11</v>
      </c>
      <c r="F53" s="23"/>
      <c r="G53" s="23"/>
      <c r="H53" s="24">
        <f t="shared" si="4"/>
        <v>0</v>
      </c>
      <c r="I53" s="37">
        <f t="shared" si="5"/>
        <v>0</v>
      </c>
    </row>
    <row r="54" spans="1:9" x14ac:dyDescent="0.25">
      <c r="A54" s="20"/>
      <c r="B54" s="21"/>
      <c r="C54" s="22" t="s">
        <v>90</v>
      </c>
      <c r="D54" s="23"/>
      <c r="E54" s="21"/>
      <c r="F54" s="23"/>
      <c r="G54" s="23"/>
      <c r="H54" s="24">
        <f t="shared" si="4"/>
        <v>0</v>
      </c>
      <c r="I54" s="37">
        <f t="shared" si="5"/>
        <v>0</v>
      </c>
    </row>
    <row r="55" spans="1:9" x14ac:dyDescent="0.25">
      <c r="A55" s="20"/>
      <c r="B55" s="21"/>
      <c r="C55" s="22" t="s">
        <v>103</v>
      </c>
      <c r="D55" s="23"/>
      <c r="E55" s="21"/>
      <c r="F55" s="23"/>
      <c r="G55" s="23"/>
      <c r="H55" s="24">
        <f t="shared" si="4"/>
        <v>0</v>
      </c>
      <c r="I55" s="37">
        <f t="shared" si="5"/>
        <v>0</v>
      </c>
    </row>
    <row r="56" spans="1:9" ht="102" x14ac:dyDescent="0.25">
      <c r="A56" s="20">
        <v>13</v>
      </c>
      <c r="B56" s="21" t="s">
        <v>104</v>
      </c>
      <c r="C56" s="22" t="s">
        <v>105</v>
      </c>
      <c r="D56" s="23">
        <v>2</v>
      </c>
      <c r="E56" s="21" t="s">
        <v>11</v>
      </c>
      <c r="F56" s="23"/>
      <c r="G56" s="23"/>
      <c r="H56" s="24">
        <f t="shared" si="4"/>
        <v>0</v>
      </c>
      <c r="I56" s="37">
        <f t="shared" si="5"/>
        <v>0</v>
      </c>
    </row>
    <row r="57" spans="1:9" ht="102" x14ac:dyDescent="0.25">
      <c r="A57" s="20">
        <v>14</v>
      </c>
      <c r="B57" s="21" t="s">
        <v>106</v>
      </c>
      <c r="C57" s="22" t="s">
        <v>107</v>
      </c>
      <c r="D57" s="23">
        <v>1</v>
      </c>
      <c r="E57" s="21" t="s">
        <v>11</v>
      </c>
      <c r="F57" s="23"/>
      <c r="G57" s="23"/>
      <c r="H57" s="24">
        <f t="shared" si="4"/>
        <v>0</v>
      </c>
      <c r="I57" s="37">
        <f t="shared" si="5"/>
        <v>0</v>
      </c>
    </row>
    <row r="58" spans="1:9" ht="51" x14ac:dyDescent="0.25">
      <c r="A58" s="20">
        <v>15</v>
      </c>
      <c r="B58" s="21" t="s">
        <v>108</v>
      </c>
      <c r="C58" s="22" t="s">
        <v>109</v>
      </c>
      <c r="D58" s="23">
        <v>3</v>
      </c>
      <c r="E58" s="21" t="s">
        <v>11</v>
      </c>
      <c r="F58" s="23"/>
      <c r="G58" s="23"/>
      <c r="H58" s="24">
        <f t="shared" si="4"/>
        <v>0</v>
      </c>
      <c r="I58" s="37">
        <f t="shared" si="5"/>
        <v>0</v>
      </c>
    </row>
    <row r="59" spans="1:9" ht="51" x14ac:dyDescent="0.25">
      <c r="A59" s="20">
        <v>16</v>
      </c>
      <c r="B59" s="21" t="s">
        <v>110</v>
      </c>
      <c r="C59" s="22" t="s">
        <v>111</v>
      </c>
      <c r="D59" s="23">
        <v>21</v>
      </c>
      <c r="E59" s="21" t="s">
        <v>11</v>
      </c>
      <c r="F59" s="23"/>
      <c r="G59" s="23"/>
      <c r="H59" s="24">
        <f t="shared" si="4"/>
        <v>0</v>
      </c>
      <c r="I59" s="37">
        <f t="shared" si="5"/>
        <v>0</v>
      </c>
    </row>
    <row r="60" spans="1:9" ht="63.75" x14ac:dyDescent="0.25">
      <c r="A60" s="20">
        <v>17</v>
      </c>
      <c r="B60" s="21" t="s">
        <v>112</v>
      </c>
      <c r="C60" s="22" t="s">
        <v>113</v>
      </c>
      <c r="D60" s="23">
        <v>6</v>
      </c>
      <c r="E60" s="21" t="s">
        <v>11</v>
      </c>
      <c r="F60" s="23"/>
      <c r="G60" s="23"/>
      <c r="H60" s="24">
        <f t="shared" si="4"/>
        <v>0</v>
      </c>
      <c r="I60" s="37">
        <f t="shared" si="5"/>
        <v>0</v>
      </c>
    </row>
    <row r="61" spans="1:9" ht="63.75" x14ac:dyDescent="0.25">
      <c r="A61" s="20">
        <v>18</v>
      </c>
      <c r="B61" s="21" t="s">
        <v>114</v>
      </c>
      <c r="C61" s="22" t="s">
        <v>115</v>
      </c>
      <c r="D61" s="23">
        <v>1</v>
      </c>
      <c r="E61" s="21" t="s">
        <v>11</v>
      </c>
      <c r="F61" s="23"/>
      <c r="G61" s="23"/>
      <c r="H61" s="24">
        <f t="shared" si="4"/>
        <v>0</v>
      </c>
      <c r="I61" s="37">
        <f t="shared" si="5"/>
        <v>0</v>
      </c>
    </row>
    <row r="62" spans="1:9" ht="63.75" x14ac:dyDescent="0.25">
      <c r="A62" s="20">
        <v>19</v>
      </c>
      <c r="B62" s="21" t="s">
        <v>116</v>
      </c>
      <c r="C62" s="22" t="s">
        <v>117</v>
      </c>
      <c r="D62" s="23">
        <v>2</v>
      </c>
      <c r="E62" s="21" t="s">
        <v>11</v>
      </c>
      <c r="F62" s="23"/>
      <c r="G62" s="23"/>
      <c r="H62" s="24">
        <f t="shared" si="4"/>
        <v>0</v>
      </c>
      <c r="I62" s="37">
        <f t="shared" si="5"/>
        <v>0</v>
      </c>
    </row>
    <row r="63" spans="1:9" x14ac:dyDescent="0.25">
      <c r="A63" s="20"/>
      <c r="B63" s="21"/>
      <c r="C63" s="22" t="s">
        <v>90</v>
      </c>
      <c r="D63" s="23"/>
      <c r="E63" s="21"/>
      <c r="F63" s="23"/>
      <c r="G63" s="23"/>
      <c r="H63" s="24">
        <f t="shared" si="4"/>
        <v>0</v>
      </c>
      <c r="I63" s="37">
        <f t="shared" si="5"/>
        <v>0</v>
      </c>
    </row>
    <row r="64" spans="1:9" x14ac:dyDescent="0.25">
      <c r="A64" s="20"/>
      <c r="B64" s="21"/>
      <c r="C64" s="22" t="s">
        <v>118</v>
      </c>
      <c r="D64" s="23"/>
      <c r="E64" s="21"/>
      <c r="F64" s="23"/>
      <c r="G64" s="23"/>
      <c r="H64" s="24">
        <f t="shared" si="4"/>
        <v>0</v>
      </c>
      <c r="I64" s="37">
        <f t="shared" si="5"/>
        <v>0</v>
      </c>
    </row>
    <row r="65" spans="1:9" ht="38.25" x14ac:dyDescent="0.25">
      <c r="A65" s="20">
        <v>20</v>
      </c>
      <c r="B65" s="21" t="s">
        <v>119</v>
      </c>
      <c r="C65" s="22" t="s">
        <v>120</v>
      </c>
      <c r="D65" s="23">
        <v>1</v>
      </c>
      <c r="E65" s="21" t="s">
        <v>11</v>
      </c>
      <c r="F65" s="23"/>
      <c r="G65" s="23"/>
      <c r="H65" s="24">
        <f t="shared" si="4"/>
        <v>0</v>
      </c>
      <c r="I65" s="37">
        <f t="shared" si="5"/>
        <v>0</v>
      </c>
    </row>
    <row r="66" spans="1:9" ht="38.25" x14ac:dyDescent="0.25">
      <c r="A66" s="20">
        <v>21</v>
      </c>
      <c r="B66" s="21" t="s">
        <v>121</v>
      </c>
      <c r="C66" s="22" t="s">
        <v>122</v>
      </c>
      <c r="D66" s="23">
        <v>1</v>
      </c>
      <c r="E66" s="21" t="s">
        <v>11</v>
      </c>
      <c r="F66" s="23"/>
      <c r="G66" s="23"/>
      <c r="H66" s="24">
        <f t="shared" si="4"/>
        <v>0</v>
      </c>
      <c r="I66" s="37">
        <f t="shared" si="5"/>
        <v>0</v>
      </c>
    </row>
    <row r="67" spans="1:9" ht="102" x14ac:dyDescent="0.25">
      <c r="A67" s="20">
        <v>22</v>
      </c>
      <c r="B67" s="21" t="s">
        <v>123</v>
      </c>
      <c r="C67" s="22" t="s">
        <v>124</v>
      </c>
      <c r="D67" s="23">
        <v>1</v>
      </c>
      <c r="E67" s="21" t="s">
        <v>11</v>
      </c>
      <c r="F67" s="23"/>
      <c r="G67" s="23"/>
      <c r="H67" s="24">
        <f t="shared" si="4"/>
        <v>0</v>
      </c>
      <c r="I67" s="37">
        <f t="shared" si="5"/>
        <v>0</v>
      </c>
    </row>
    <row r="68" spans="1:9" ht="63.75" x14ac:dyDescent="0.25">
      <c r="A68" s="20">
        <v>23</v>
      </c>
      <c r="B68" s="21" t="s">
        <v>125</v>
      </c>
      <c r="C68" s="22" t="s">
        <v>126</v>
      </c>
      <c r="D68" s="23">
        <v>2</v>
      </c>
      <c r="E68" s="21" t="s">
        <v>11</v>
      </c>
      <c r="F68" s="23"/>
      <c r="G68" s="23"/>
      <c r="H68" s="24">
        <f t="shared" si="4"/>
        <v>0</v>
      </c>
      <c r="I68" s="37">
        <f t="shared" si="5"/>
        <v>0</v>
      </c>
    </row>
    <row r="69" spans="1:9" ht="63.75" x14ac:dyDescent="0.25">
      <c r="A69" s="20">
        <v>24</v>
      </c>
      <c r="B69" s="21" t="s">
        <v>127</v>
      </c>
      <c r="C69" s="22" t="s">
        <v>128</v>
      </c>
      <c r="D69" s="23">
        <v>2</v>
      </c>
      <c r="E69" s="21" t="s">
        <v>11</v>
      </c>
      <c r="F69" s="23"/>
      <c r="G69" s="23"/>
      <c r="H69" s="24">
        <f t="shared" si="4"/>
        <v>0</v>
      </c>
      <c r="I69" s="37">
        <f t="shared" si="5"/>
        <v>0</v>
      </c>
    </row>
    <row r="70" spans="1:9" ht="51" x14ac:dyDescent="0.25">
      <c r="A70" s="20">
        <v>25</v>
      </c>
      <c r="B70" s="21" t="s">
        <v>129</v>
      </c>
      <c r="C70" s="22" t="s">
        <v>130</v>
      </c>
      <c r="D70" s="23">
        <v>1</v>
      </c>
      <c r="E70" s="21" t="s">
        <v>11</v>
      </c>
      <c r="F70" s="23"/>
      <c r="G70" s="23"/>
      <c r="H70" s="24">
        <f t="shared" si="4"/>
        <v>0</v>
      </c>
      <c r="I70" s="37">
        <f t="shared" si="5"/>
        <v>0</v>
      </c>
    </row>
    <row r="71" spans="1:9" ht="51" x14ac:dyDescent="0.25">
      <c r="A71" s="20">
        <v>26</v>
      </c>
      <c r="B71" s="21" t="s">
        <v>131</v>
      </c>
      <c r="C71" s="22" t="s">
        <v>132</v>
      </c>
      <c r="D71" s="23">
        <v>1</v>
      </c>
      <c r="E71" s="21" t="s">
        <v>11</v>
      </c>
      <c r="F71" s="23"/>
      <c r="G71" s="23"/>
      <c r="H71" s="24">
        <f t="shared" si="4"/>
        <v>0</v>
      </c>
      <c r="I71" s="37">
        <f t="shared" si="5"/>
        <v>0</v>
      </c>
    </row>
    <row r="72" spans="1:9" ht="51" x14ac:dyDescent="0.25">
      <c r="A72" s="20">
        <v>27</v>
      </c>
      <c r="B72" s="21" t="s">
        <v>133</v>
      </c>
      <c r="C72" s="22" t="s">
        <v>134</v>
      </c>
      <c r="D72" s="23">
        <v>4</v>
      </c>
      <c r="E72" s="21" t="s">
        <v>11</v>
      </c>
      <c r="F72" s="23"/>
      <c r="G72" s="23"/>
      <c r="H72" s="24">
        <f t="shared" si="4"/>
        <v>0</v>
      </c>
      <c r="I72" s="37">
        <f t="shared" si="5"/>
        <v>0</v>
      </c>
    </row>
    <row r="73" spans="1:9" ht="51" x14ac:dyDescent="0.25">
      <c r="A73" s="20">
        <v>28</v>
      </c>
      <c r="B73" s="21" t="s">
        <v>135</v>
      </c>
      <c r="C73" s="22" t="s">
        <v>136</v>
      </c>
      <c r="D73" s="23">
        <v>4</v>
      </c>
      <c r="E73" s="21" t="s">
        <v>11</v>
      </c>
      <c r="F73" s="23"/>
      <c r="G73" s="23"/>
      <c r="H73" s="24">
        <f t="shared" si="4"/>
        <v>0</v>
      </c>
      <c r="I73" s="37">
        <f t="shared" si="5"/>
        <v>0</v>
      </c>
    </row>
    <row r="74" spans="1:9" ht="51" x14ac:dyDescent="0.25">
      <c r="A74" s="20">
        <v>29</v>
      </c>
      <c r="B74" s="21" t="s">
        <v>137</v>
      </c>
      <c r="C74" s="22" t="s">
        <v>138</v>
      </c>
      <c r="D74" s="23">
        <v>2</v>
      </c>
      <c r="E74" s="21" t="s">
        <v>11</v>
      </c>
      <c r="F74" s="23"/>
      <c r="G74" s="23"/>
      <c r="H74" s="24">
        <f t="shared" si="4"/>
        <v>0</v>
      </c>
      <c r="I74" s="37">
        <f t="shared" si="5"/>
        <v>0</v>
      </c>
    </row>
    <row r="75" spans="1:9" ht="51" x14ac:dyDescent="0.25">
      <c r="A75" s="20">
        <v>30</v>
      </c>
      <c r="B75" s="21" t="s">
        <v>139</v>
      </c>
      <c r="C75" s="22" t="s">
        <v>140</v>
      </c>
      <c r="D75" s="23">
        <v>1</v>
      </c>
      <c r="E75" s="21" t="s">
        <v>11</v>
      </c>
      <c r="F75" s="23"/>
      <c r="G75" s="23"/>
      <c r="H75" s="24">
        <f t="shared" si="4"/>
        <v>0</v>
      </c>
      <c r="I75" s="37">
        <f t="shared" si="5"/>
        <v>0</v>
      </c>
    </row>
    <row r="76" spans="1:9" ht="51" x14ac:dyDescent="0.25">
      <c r="A76" s="20">
        <v>31</v>
      </c>
      <c r="B76" s="21" t="s">
        <v>141</v>
      </c>
      <c r="C76" s="22" t="s">
        <v>142</v>
      </c>
      <c r="D76" s="23">
        <v>2</v>
      </c>
      <c r="E76" s="21" t="s">
        <v>11</v>
      </c>
      <c r="F76" s="23"/>
      <c r="G76" s="23"/>
      <c r="H76" s="24">
        <f t="shared" si="4"/>
        <v>0</v>
      </c>
      <c r="I76" s="37">
        <f t="shared" si="5"/>
        <v>0</v>
      </c>
    </row>
    <row r="77" spans="1:9" ht="51" x14ac:dyDescent="0.25">
      <c r="A77" s="20">
        <v>32</v>
      </c>
      <c r="B77" s="21" t="s">
        <v>143</v>
      </c>
      <c r="C77" s="22" t="s">
        <v>144</v>
      </c>
      <c r="D77" s="23">
        <v>1</v>
      </c>
      <c r="E77" s="21" t="s">
        <v>11</v>
      </c>
      <c r="F77" s="23"/>
      <c r="G77" s="23"/>
      <c r="H77" s="24">
        <f t="shared" si="4"/>
        <v>0</v>
      </c>
      <c r="I77" s="37">
        <f t="shared" si="5"/>
        <v>0</v>
      </c>
    </row>
    <row r="78" spans="1:9" ht="51" x14ac:dyDescent="0.25">
      <c r="A78" s="20">
        <v>33</v>
      </c>
      <c r="B78" s="21" t="s">
        <v>145</v>
      </c>
      <c r="C78" s="22" t="s">
        <v>146</v>
      </c>
      <c r="D78" s="23">
        <v>2</v>
      </c>
      <c r="E78" s="21" t="s">
        <v>11</v>
      </c>
      <c r="F78" s="23"/>
      <c r="G78" s="23"/>
      <c r="H78" s="24">
        <f t="shared" si="4"/>
        <v>0</v>
      </c>
      <c r="I78" s="37">
        <f t="shared" si="5"/>
        <v>0</v>
      </c>
    </row>
    <row r="79" spans="1:9" ht="51" x14ac:dyDescent="0.25">
      <c r="A79" s="20">
        <v>34</v>
      </c>
      <c r="B79" s="21" t="s">
        <v>147</v>
      </c>
      <c r="C79" s="22" t="s">
        <v>148</v>
      </c>
      <c r="D79" s="23">
        <v>1</v>
      </c>
      <c r="E79" s="21" t="s">
        <v>11</v>
      </c>
      <c r="F79" s="23"/>
      <c r="G79" s="23"/>
      <c r="H79" s="24">
        <f t="shared" si="4"/>
        <v>0</v>
      </c>
      <c r="I79" s="37">
        <f t="shared" si="5"/>
        <v>0</v>
      </c>
    </row>
    <row r="80" spans="1:9" ht="63.75" x14ac:dyDescent="0.25">
      <c r="A80" s="20">
        <v>35</v>
      </c>
      <c r="B80" s="21" t="s">
        <v>149</v>
      </c>
      <c r="C80" s="22" t="s">
        <v>150</v>
      </c>
      <c r="D80" s="23">
        <v>1</v>
      </c>
      <c r="E80" s="21" t="s">
        <v>11</v>
      </c>
      <c r="F80" s="23"/>
      <c r="G80" s="23"/>
      <c r="H80" s="24">
        <f t="shared" si="4"/>
        <v>0</v>
      </c>
      <c r="I80" s="37">
        <f t="shared" si="5"/>
        <v>0</v>
      </c>
    </row>
    <row r="81" spans="1:9" ht="63.75" x14ac:dyDescent="0.25">
      <c r="A81" s="20">
        <v>36</v>
      </c>
      <c r="B81" s="21" t="s">
        <v>151</v>
      </c>
      <c r="C81" s="22" t="s">
        <v>152</v>
      </c>
      <c r="D81" s="23">
        <v>1</v>
      </c>
      <c r="E81" s="21" t="s">
        <v>11</v>
      </c>
      <c r="F81" s="23"/>
      <c r="G81" s="23"/>
      <c r="H81" s="24">
        <f t="shared" si="4"/>
        <v>0</v>
      </c>
      <c r="I81" s="37">
        <f t="shared" si="5"/>
        <v>0</v>
      </c>
    </row>
    <row r="82" spans="1:9" ht="76.5" x14ac:dyDescent="0.25">
      <c r="A82" s="20">
        <v>37</v>
      </c>
      <c r="B82" s="21" t="s">
        <v>153</v>
      </c>
      <c r="C82" s="22" t="s">
        <v>154</v>
      </c>
      <c r="D82" s="23">
        <v>1</v>
      </c>
      <c r="E82" s="21" t="s">
        <v>11</v>
      </c>
      <c r="F82" s="23"/>
      <c r="G82" s="23"/>
      <c r="H82" s="24">
        <f t="shared" si="4"/>
        <v>0</v>
      </c>
      <c r="I82" s="37">
        <f t="shared" si="5"/>
        <v>0</v>
      </c>
    </row>
    <row r="83" spans="1:9" ht="51" x14ac:dyDescent="0.25">
      <c r="A83" s="20">
        <v>38</v>
      </c>
      <c r="B83" s="21" t="s">
        <v>155</v>
      </c>
      <c r="C83" s="22" t="s">
        <v>156</v>
      </c>
      <c r="D83" s="23">
        <v>5</v>
      </c>
      <c r="E83" s="21" t="s">
        <v>11</v>
      </c>
      <c r="F83" s="23"/>
      <c r="G83" s="23"/>
      <c r="H83" s="24">
        <f t="shared" si="4"/>
        <v>0</v>
      </c>
      <c r="I83" s="37">
        <f t="shared" si="5"/>
        <v>0</v>
      </c>
    </row>
    <row r="84" spans="1:9" ht="38.25" x14ac:dyDescent="0.25">
      <c r="A84" s="20">
        <v>39</v>
      </c>
      <c r="B84" s="21" t="s">
        <v>157</v>
      </c>
      <c r="C84" s="22" t="s">
        <v>158</v>
      </c>
      <c r="D84" s="23">
        <v>1</v>
      </c>
      <c r="E84" s="21" t="s">
        <v>11</v>
      </c>
      <c r="F84" s="23"/>
      <c r="G84" s="23"/>
      <c r="H84" s="24">
        <f t="shared" si="4"/>
        <v>0</v>
      </c>
      <c r="I84" s="37">
        <f t="shared" si="5"/>
        <v>0</v>
      </c>
    </row>
    <row r="85" spans="1:9" ht="25.5" x14ac:dyDescent="0.25">
      <c r="A85" s="20">
        <v>40</v>
      </c>
      <c r="B85" s="21" t="s">
        <v>159</v>
      </c>
      <c r="C85" s="22" t="s">
        <v>160</v>
      </c>
      <c r="D85" s="23">
        <v>1</v>
      </c>
      <c r="E85" s="21" t="s">
        <v>11</v>
      </c>
      <c r="F85" s="23"/>
      <c r="G85" s="23"/>
      <c r="H85" s="24">
        <f t="shared" si="4"/>
        <v>0</v>
      </c>
      <c r="I85" s="37">
        <f t="shared" si="5"/>
        <v>0</v>
      </c>
    </row>
    <row r="86" spans="1:9" ht="25.5" x14ac:dyDescent="0.25">
      <c r="A86" s="20">
        <v>41</v>
      </c>
      <c r="B86" s="21" t="s">
        <v>161</v>
      </c>
      <c r="C86" s="22" t="s">
        <v>162</v>
      </c>
      <c r="D86" s="23">
        <v>1</v>
      </c>
      <c r="E86" s="21" t="s">
        <v>11</v>
      </c>
      <c r="F86" s="23"/>
      <c r="G86" s="23"/>
      <c r="H86" s="121">
        <f t="shared" si="4"/>
        <v>0</v>
      </c>
      <c r="I86" s="122">
        <f t="shared" si="5"/>
        <v>0</v>
      </c>
    </row>
    <row r="87" spans="1:9" x14ac:dyDescent="0.25">
      <c r="A87" s="106" t="s">
        <v>163</v>
      </c>
      <c r="B87" s="107"/>
      <c r="C87" s="107"/>
      <c r="D87" s="76"/>
      <c r="E87" s="75"/>
      <c r="F87" s="76"/>
      <c r="G87" s="70" t="s">
        <v>42</v>
      </c>
      <c r="H87" s="117">
        <f>SUM(H38:H86)</f>
        <v>0</v>
      </c>
      <c r="I87" s="118">
        <f>SUM(I38:I86)</f>
        <v>0</v>
      </c>
    </row>
  </sheetData>
  <mergeCells count="7">
    <mergeCell ref="A1:I1"/>
    <mergeCell ref="A87:C87"/>
    <mergeCell ref="A4:I4"/>
    <mergeCell ref="A11:I11"/>
    <mergeCell ref="A16:I16"/>
    <mergeCell ref="A37:I37"/>
    <mergeCell ref="A21:I2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Fedlap</vt:lpstr>
      <vt:lpstr>Főösszesítő</vt:lpstr>
      <vt:lpstr>Tételek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Vezérigazgató Úr</dc:creator>
  <cp:lastModifiedBy>Szabó Balázs</cp:lastModifiedBy>
  <cp:lastPrinted>2015-06-30T13:32:46Z</cp:lastPrinted>
  <dcterms:created xsi:type="dcterms:W3CDTF">2012-11-11T09:44:51Z</dcterms:created>
  <dcterms:modified xsi:type="dcterms:W3CDTF">2019-01-15T15:21:54Z</dcterms:modified>
</cp:coreProperties>
</file>